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tabRatio="773" firstSheet="5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<sst xmlns="http://schemas.openxmlformats.org/spreadsheetml/2006/main" count="386" uniqueCount="242">
  <si>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</si>
  <si>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</si>
  <si>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</si>
  <si>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</si>
  <si>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</si>
  <si>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</si>
  <si>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</si>
  <si>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　八、社会保障和就业支出</t>
  </si>
  <si>
    <t>财政预算拨款收入</t>
  </si>
  <si>
    <t>　十、卫生健康支出</t>
  </si>
  <si>
    <t>非税收入</t>
  </si>
  <si>
    <t>二十、住房保障支出</t>
  </si>
  <si>
    <t>二、政府性基金预算拨款收入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</si>
  <si>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</si>
  <si>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</si>
  <si>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</si>
  <si>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</si>
  <si>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</si>
  <si>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</si>
  <si>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</si>
  <si>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</si>
  <si>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</si>
  <si>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</si>
  <si>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</si>
  <si>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</si>
  <si>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</si>
  <si>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</si>
  <si>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</si>
  <si>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</si>
  <si>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</si>
  <si>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</si>
  <si>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</si>
  <si>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</si>
  <si>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</si>
  <si>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</si>
  <si>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</si>
  <si>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</si>
  <si>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</si>
  <si>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</si>
  <si>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</si>
  <si>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</si>
  <si>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</si>
  <si>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社会保障和就业支出</t>
  </si>
  <si>
    <t>　行政事业单位养老支出</t>
  </si>
  <si>
    <t>　　机关事业单位基本养老保险缴费支出</t>
  </si>
  <si>
    <t>　　机关事业单位职业年金缴费支出</t>
  </si>
  <si>
    <t>　其他社会保障和就业支出</t>
  </si>
  <si>
    <t>　　其他社会保障和就业支出</t>
  </si>
  <si>
    <t>卫生健康支出</t>
  </si>
  <si>
    <t>　公共卫生</t>
  </si>
  <si>
    <t>　　疾病预防控制机构</t>
  </si>
  <si>
    <t>　行政事业单位医疗</t>
  </si>
  <si>
    <t>　　事业单位医疗</t>
  </si>
  <si>
    <t>　　公务员医疗补助</t>
  </si>
  <si>
    <t>住房保障支出</t>
  </si>
  <si>
    <t>　住房改革支出</t>
  </si>
  <si>
    <t>　　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</si>
  <si>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</si>
  <si>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</si>
  <si>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</si>
  <si>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</si>
  <si>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</si>
  <si>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</si>
  <si>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</si>
  <si>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</si>
  <si>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</si>
  <si>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</si>
  <si>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</si>
  <si>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　　八、社会保障和就业支出　</t>
  </si>
  <si>
    <t>　　十、卫生健康支出</t>
  </si>
  <si>
    <t>　　二十、住房保障支出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</si>
  <si>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</si>
  <si>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</si>
  <si>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</si>
  <si>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</si>
  <si>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</si>
  <si>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</si>
  <si>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</si>
  <si>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</si>
  <si>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</si>
  <si>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</si>
  <si>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</si>
  <si>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</si>
  <si>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</si>
  <si>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</si>
  <si>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</si>
  <si>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</si>
  <si>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</si>
  <si>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</si>
  <si>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</si>
  <si>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</si>
  <si>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</si>
  <si>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</si>
  <si>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</si>
  <si>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</si>
  <si>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</si>
  <si>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</si>
  <si>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</si>
  <si>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</si>
  <si>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</si>
  <si>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</si>
  <si>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</si>
  <si>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</si>
  <si>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</si>
  <si>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</si>
  <si>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</si>
  <si>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</si>
  <si>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</si>
  <si>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</si>
  <si>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</si>
  <si>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</si>
  <si>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</si>
  <si>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</si>
  <si>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</si>
  <si>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</si>
  <si>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</si>
  <si>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</si>
  <si>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</si>
  <si>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</si>
  <si>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</si>
  <si>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</si>
  <si>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</si>
  <si>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</si>
  <si>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</si>
  <si>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</si>
  <si>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</si>
  <si>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</si>
  <si>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</si>
  <si>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</si>
  <si>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</si>
  <si>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</si>
  <si>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</si>
  <si>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</si>
  <si>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</si>
  <si>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</si>
  <si>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</si>
  <si>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</si>
  <si>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</si>
  <si>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</si>
  <si>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</si>
  <si>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</si>
  <si>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</si>
  <si>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</si>
  <si>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</si>
  <si>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</si>
  <si>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</si>
  <si>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</si>
  <si>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</si>
  <si>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</si>
  <si>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</si>
  <si>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</si>
  <si>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</si>
  <si>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</si>
  <si>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</si>
  <si>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</si>
  <si>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</si>
  <si>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</si>
  <si>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</si>
  <si>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</si>
  <si>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</si>
  <si>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</si>
  <si>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</si>
  <si>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</si>
  <si>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</si>
  <si>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</si>
  <si>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</si>
  <si>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</si>
  <si>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</si>
  <si>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</si>
  <si>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</si>
  <si>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</si>
  <si>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</si>
  <si>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</si>
  <si>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</si>
  <si>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</si>
  <si>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</si>
  <si>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</si>
  <si>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</si>
  <si>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</si>
  <si>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</si>
  <si>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</si>
  <si>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</si>
  <si>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</si>
  <si>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</si>
  <si>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</si>
  <si>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</si>
  <si>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</si>
  <si>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</si>
  <si>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</si>
  <si>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</si>
  <si>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</si>
  <si>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</si>
  <si>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</si>
  <si>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</si>
  <si>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</si>
  <si>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</si>
  <si>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</si>
  <si>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</si>
  <si>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</si>
  <si>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</si>
  <si>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</si>
  <si>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</si>
  <si>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</si>
  <si>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</si>
  <si>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</si>
  <si>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</si>
  <si>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</si>
  <si>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</si>
  <si>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</si>
  <si>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</si>
  <si>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1个预算单位。</t>
  </si>
  <si>
    <t xml:space="preserve">      2、“2021年预算数”的实有人员 182人，其中：在职人员128人，离退休人员 54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</si>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</sst>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9"/>
      <color rgb="FF000000"/>
      <name val="Verdana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Times New Roman"/>
      <charset val="134"/>
    </font>
    <font>
      <sz val="10"/>
      <color rgb="FF000000"/>
      <name val="Verdana"/>
      <charset val="134"/>
    </font>
    <font>
      <sz val="10"/>
      <color rgb="FF000000"/>
      <name val="华文细黑"/>
      <charset val="134"/>
    </font>
    <font>
      <sz val="12"/>
      <color rgb="FF000000"/>
      <name val="Verdana"/>
      <charset val="134"/>
    </font>
    <font>
      <sz val="10.5"/>
      <color rgb="FF606266"/>
      <name val="Segoe UI"/>
      <charset val="134"/>
    </font>
    <font>
      <sz val="10.5"/>
      <color rgb="FF000000"/>
      <name val="Verdana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9" borderId="25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9" fillId="13" borderId="28" applyNumberFormat="0" applyAlignment="0" applyProtection="0">
      <alignment vertical="center"/>
    </xf>
    <xf numFmtId="0" fontId="30" fillId="13" borderId="24" applyNumberFormat="0" applyAlignment="0" applyProtection="0">
      <alignment vertical="center"/>
    </xf>
    <xf numFmtId="0" fontId="31" fillId="14" borderId="29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7" fillId="3" borderId="13" xfId="0" applyFont="1" applyFill="1" applyBorder="1" applyAlignment="1">
      <alignment horizontal="right" vertical="center" wrapText="1"/>
    </xf>
    <xf numFmtId="0" fontId="7" fillId="3" borderId="14" xfId="0" applyFont="1" applyFill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0" fontId="8" fillId="3" borderId="16" xfId="0" applyFont="1" applyFill="1" applyBorder="1" applyAlignment="1">
      <alignment horizontal="justify" vertical="center" wrapText="1" indent="5"/>
    </xf>
    <xf numFmtId="4" fontId="7" fillId="3" borderId="17" xfId="0" applyNumberFormat="1" applyFont="1" applyFill="1" applyBorder="1" applyAlignment="1">
      <alignment horizontal="right" vertical="center" wrapText="1"/>
    </xf>
    <xf numFmtId="4" fontId="7" fillId="3" borderId="18" xfId="0" applyNumberFormat="1" applyFont="1" applyFill="1" applyBorder="1" applyAlignment="1">
      <alignment horizontal="right" vertical="center" wrapText="1"/>
    </xf>
    <xf numFmtId="0" fontId="7" fillId="3" borderId="18" xfId="0" applyFont="1" applyFill="1" applyBorder="1" applyAlignment="1">
      <alignment horizontal="right" vertical="center" wrapText="1"/>
    </xf>
    <xf numFmtId="0" fontId="9" fillId="3" borderId="19" xfId="0" applyFont="1" applyFill="1" applyBorder="1" applyAlignment="1">
      <alignment horizontal="left" vertical="center" wrapText="1"/>
    </xf>
    <xf numFmtId="0" fontId="7" fillId="3" borderId="20" xfId="0" applyFont="1" applyFill="1" applyBorder="1" applyAlignment="1">
      <alignment horizontal="right" vertical="center" wrapText="1"/>
    </xf>
    <xf numFmtId="0" fontId="7" fillId="3" borderId="21" xfId="0" applyFont="1" applyFill="1" applyBorder="1" applyAlignment="1">
      <alignment horizontal="right" vertical="center" wrapText="1"/>
    </xf>
    <xf numFmtId="0" fontId="10" fillId="3" borderId="21" xfId="0" applyFont="1" applyFill="1" applyBorder="1" applyAlignment="1">
      <alignment horizontal="right" vertical="center" wrapText="1"/>
    </xf>
    <xf numFmtId="0" fontId="0" fillId="3" borderId="21" xfId="0" applyFill="1" applyBorder="1">
      <alignment vertical="center"/>
    </xf>
    <xf numFmtId="4" fontId="7" fillId="0" borderId="0" xfId="0" applyNumberFormat="1" applyFont="1" applyAlignment="1">
      <alignment horizontal="justify" vertical="center"/>
    </xf>
    <xf numFmtId="0" fontId="9" fillId="0" borderId="13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0" fontId="8" fillId="0" borderId="15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justify" vertical="center"/>
    </xf>
    <xf numFmtId="0" fontId="12" fillId="3" borderId="16" xfId="0" applyFont="1" applyFill="1" applyBorder="1" applyAlignment="1">
      <alignment horizontal="center" vertical="center" wrapText="1"/>
    </xf>
    <xf numFmtId="4" fontId="13" fillId="3" borderId="17" xfId="0" applyNumberFormat="1" applyFont="1" applyFill="1" applyBorder="1" applyAlignment="1">
      <alignment horizontal="right" vertical="center" wrapText="1"/>
    </xf>
    <xf numFmtId="4" fontId="13" fillId="3" borderId="18" xfId="0" applyNumberFormat="1" applyFont="1" applyFill="1" applyBorder="1" applyAlignment="1">
      <alignment horizontal="right" vertical="center" wrapText="1"/>
    </xf>
    <xf numFmtId="0" fontId="9" fillId="3" borderId="16" xfId="0" applyFont="1" applyFill="1" applyBorder="1" applyAlignment="1">
      <alignment horizontal="left" vertical="center" wrapText="1"/>
    </xf>
    <xf numFmtId="0" fontId="7" fillId="3" borderId="17" xfId="0" applyFont="1" applyFill="1" applyBorder="1" applyAlignment="1">
      <alignment horizontal="right" vertical="center" wrapText="1"/>
    </xf>
    <xf numFmtId="0" fontId="0" fillId="0" borderId="23" xfId="0" applyBorder="1" applyAlignment="1">
      <alignment horizontal="center" vertical="center" wrapText="1"/>
    </xf>
    <xf numFmtId="4" fontId="14" fillId="0" borderId="0" xfId="0" applyNumberFormat="1" applyFont="1" applyAlignment="1">
      <alignment horizontal="justify" vertical="center"/>
    </xf>
    <xf numFmtId="4" fontId="7" fillId="0" borderId="13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justify" vertical="center"/>
    </xf>
    <xf numFmtId="0" fontId="11" fillId="0" borderId="13" xfId="0" applyFont="1" applyBorder="1" applyAlignment="1">
      <alignment horizontal="right" vertical="center" wrapText="1"/>
    </xf>
    <xf numFmtId="0" fontId="0" fillId="0" borderId="1" xfId="0" applyBorder="1" applyAlignment="1">
      <alignment horizontal="left" vertical="center" indent="2"/>
    </xf>
    <xf numFmtId="4" fontId="7" fillId="0" borderId="15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justify" vertical="center"/>
    </xf>
    <xf numFmtId="0" fontId="11" fillId="0" borderId="15" xfId="0" applyFont="1" applyBorder="1" applyAlignment="1">
      <alignment horizontal="right" vertical="center" wrapText="1"/>
    </xf>
    <xf numFmtId="4" fontId="15" fillId="0" borderId="0" xfId="0" applyNumberFormat="1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16" sqref="D16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69">
        <v>1315.49</v>
      </c>
      <c r="C6" s="70" t="s">
        <v>7</v>
      </c>
      <c r="D6" s="71">
        <v>225.18</v>
      </c>
    </row>
    <row r="7" ht="21" customHeight="1" spans="1:4">
      <c r="A7" s="72" t="s">
        <v>8</v>
      </c>
      <c r="B7" s="73">
        <v>1315.49</v>
      </c>
      <c r="C7" s="74" t="s">
        <v>9</v>
      </c>
      <c r="D7" s="75">
        <v>985.47</v>
      </c>
    </row>
    <row r="8" ht="21" customHeight="1" spans="1:4">
      <c r="A8" s="72" t="s">
        <v>10</v>
      </c>
      <c r="B8" s="24"/>
      <c r="C8" s="74" t="s">
        <v>11</v>
      </c>
      <c r="D8" s="75">
        <v>104.84</v>
      </c>
    </row>
    <row r="9" ht="21" customHeight="1" spans="1:4">
      <c r="A9" s="24" t="s">
        <v>12</v>
      </c>
      <c r="B9" s="24"/>
      <c r="C9" s="24"/>
      <c r="D9" s="24"/>
    </row>
    <row r="10" ht="21" customHeight="1" spans="1:4">
      <c r="A10" s="24" t="s">
        <v>13</v>
      </c>
      <c r="B10" s="24"/>
      <c r="C10" s="24"/>
      <c r="D10" s="24"/>
    </row>
    <row r="11" ht="21" customHeight="1" spans="1:4">
      <c r="A11" s="24" t="s">
        <v>14</v>
      </c>
      <c r="B11" s="24"/>
      <c r="C11" s="24"/>
      <c r="D11" s="24"/>
    </row>
    <row r="12" ht="21" customHeight="1" spans="1:4">
      <c r="A12" s="24" t="s">
        <v>15</v>
      </c>
      <c r="B12" s="24"/>
      <c r="C12" s="24"/>
      <c r="D12" s="24"/>
    </row>
    <row r="13" ht="21" customHeight="1" spans="1:4">
      <c r="A13" s="24" t="s">
        <v>16</v>
      </c>
      <c r="B13" s="24"/>
      <c r="C13" s="24"/>
      <c r="D13" s="24"/>
    </row>
    <row r="14" ht="21" customHeight="1" spans="1:4">
      <c r="A14" s="24" t="s">
        <v>17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18</v>
      </c>
      <c r="B16" s="25">
        <f>B6+B9+B10+B11+B12+B13+B14</f>
        <v>1315.49</v>
      </c>
      <c r="C16" s="25" t="s">
        <v>19</v>
      </c>
      <c r="D16" s="76">
        <v>1315.49</v>
      </c>
    </row>
    <row r="17" ht="21" customHeight="1" spans="1:4">
      <c r="A17" s="24" t="s">
        <v>20</v>
      </c>
      <c r="B17" s="24"/>
      <c r="C17" s="24" t="s">
        <v>21</v>
      </c>
      <c r="D17" s="24"/>
    </row>
    <row r="18" ht="21" customHeight="1" spans="1:4">
      <c r="A18" s="24" t="s">
        <v>22</v>
      </c>
      <c r="B18" s="24"/>
      <c r="C18" s="24"/>
      <c r="D18" s="24"/>
    </row>
    <row r="19" ht="21" customHeight="1" spans="1:4">
      <c r="A19" s="25" t="s">
        <v>23</v>
      </c>
      <c r="B19" s="25">
        <f>B16+B17+B18</f>
        <v>1315.49</v>
      </c>
      <c r="C19" s="25" t="s">
        <v>24</v>
      </c>
      <c r="D19" s="25">
        <f>D16+D17</f>
        <v>1315.49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5" workbookViewId="0">
      <selection activeCell="B21" sqref="B21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26</v>
      </c>
      <c r="B4" s="17" t="s">
        <v>27</v>
      </c>
      <c r="C4" s="33" t="s">
        <v>28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29</v>
      </c>
      <c r="P4" s="17" t="s">
        <v>30</v>
      </c>
    </row>
    <row r="5" s="31" customFormat="1" ht="42.75" customHeight="1" spans="1:16">
      <c r="A5" s="67"/>
      <c r="B5" s="67"/>
      <c r="C5" s="17" t="s">
        <v>31</v>
      </c>
      <c r="D5" s="33" t="s">
        <v>32</v>
      </c>
      <c r="E5" s="33"/>
      <c r="F5" s="33"/>
      <c r="G5" s="17" t="s">
        <v>33</v>
      </c>
      <c r="H5" s="33" t="s">
        <v>34</v>
      </c>
      <c r="I5" s="33"/>
      <c r="J5" s="33"/>
      <c r="K5" s="17" t="s">
        <v>35</v>
      </c>
      <c r="L5" s="17" t="s">
        <v>36</v>
      </c>
      <c r="M5" s="17" t="s">
        <v>37</v>
      </c>
      <c r="N5" s="17" t="s">
        <v>38</v>
      </c>
      <c r="O5" s="67"/>
      <c r="P5" s="67"/>
    </row>
    <row r="6" s="31" customFormat="1" ht="119.25" customHeight="1" spans="1:16">
      <c r="A6" s="44"/>
      <c r="B6" s="44"/>
      <c r="C6" s="44"/>
      <c r="D6" s="33" t="s">
        <v>39</v>
      </c>
      <c r="E6" s="33" t="s">
        <v>8</v>
      </c>
      <c r="F6" s="33" t="s">
        <v>10</v>
      </c>
      <c r="G6" s="44"/>
      <c r="H6" s="33" t="s">
        <v>39</v>
      </c>
      <c r="I6" s="33" t="s">
        <v>40</v>
      </c>
      <c r="J6" s="33" t="s">
        <v>41</v>
      </c>
      <c r="K6" s="44"/>
      <c r="L6" s="44"/>
      <c r="M6" s="44"/>
      <c r="N6" s="44"/>
      <c r="O6" s="44"/>
      <c r="P6" s="44"/>
    </row>
    <row r="7" ht="18" customHeight="1" spans="1:16">
      <c r="A7" s="24"/>
      <c r="B7" s="68">
        <v>1315.49</v>
      </c>
      <c r="C7" s="68">
        <v>1315.49</v>
      </c>
      <c r="D7" s="68">
        <v>1315.49</v>
      </c>
      <c r="E7" s="68">
        <v>1315.49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65" t="s">
        <v>42</v>
      </c>
      <c r="B8" s="66">
        <v>225.18</v>
      </c>
      <c r="C8" s="66">
        <v>225.18</v>
      </c>
      <c r="D8" s="66">
        <v>225.18</v>
      </c>
      <c r="E8" s="66">
        <v>225.18</v>
      </c>
      <c r="F8" s="24"/>
      <c r="G8" s="24"/>
      <c r="H8" s="24">
        <f t="shared" ref="H8:H29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9" t="s">
        <v>43</v>
      </c>
      <c r="B9" s="50">
        <v>220.32</v>
      </c>
      <c r="C9" s="50">
        <v>220.32</v>
      </c>
      <c r="D9" s="50">
        <v>220.32</v>
      </c>
      <c r="E9" s="50">
        <v>220.32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49" t="s">
        <v>44</v>
      </c>
      <c r="B10" s="50">
        <v>146.88</v>
      </c>
      <c r="C10" s="50">
        <v>146.88</v>
      </c>
      <c r="D10" s="50">
        <v>146.88</v>
      </c>
      <c r="E10" s="50">
        <v>146.88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9" t="s">
        <v>45</v>
      </c>
      <c r="B11" s="50">
        <v>73.44</v>
      </c>
      <c r="C11" s="50">
        <v>73.44</v>
      </c>
      <c r="D11" s="50">
        <v>73.44</v>
      </c>
      <c r="E11" s="50">
        <v>73.44</v>
      </c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9" t="s">
        <v>46</v>
      </c>
      <c r="B12" s="50">
        <v>4.86</v>
      </c>
      <c r="C12" s="50">
        <v>4.86</v>
      </c>
      <c r="D12" s="50">
        <v>4.86</v>
      </c>
      <c r="E12" s="50">
        <v>4.86</v>
      </c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9" t="s">
        <v>47</v>
      </c>
      <c r="B13" s="50">
        <v>4.86</v>
      </c>
      <c r="C13" s="50">
        <v>4.86</v>
      </c>
      <c r="D13" s="50">
        <v>4.86</v>
      </c>
      <c r="E13" s="50">
        <v>4.86</v>
      </c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49" t="s">
        <v>48</v>
      </c>
      <c r="B14" s="50">
        <v>985.47</v>
      </c>
      <c r="C14" s="50">
        <v>985.47</v>
      </c>
      <c r="D14" s="50">
        <v>985.47</v>
      </c>
      <c r="E14" s="50">
        <v>985.47</v>
      </c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49" t="s">
        <v>49</v>
      </c>
      <c r="B15" s="50">
        <v>920.29</v>
      </c>
      <c r="C15" s="50">
        <v>920.29</v>
      </c>
      <c r="D15" s="50">
        <v>920.29</v>
      </c>
      <c r="E15" s="50">
        <v>920.29</v>
      </c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49" t="s">
        <v>50</v>
      </c>
      <c r="B16" s="50">
        <v>920.29</v>
      </c>
      <c r="C16" s="50">
        <v>920.29</v>
      </c>
      <c r="D16" s="50">
        <v>920.29</v>
      </c>
      <c r="E16" s="50">
        <v>920.29</v>
      </c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49" t="s">
        <v>51</v>
      </c>
      <c r="B17" s="50">
        <v>65.18</v>
      </c>
      <c r="C17" s="50">
        <v>65.18</v>
      </c>
      <c r="D17" s="50">
        <v>65.18</v>
      </c>
      <c r="E17" s="50">
        <v>65.18</v>
      </c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49" t="s">
        <v>52</v>
      </c>
      <c r="B18" s="50">
        <v>58.75</v>
      </c>
      <c r="C18" s="50">
        <v>58.75</v>
      </c>
      <c r="D18" s="50">
        <v>58.75</v>
      </c>
      <c r="E18" s="50">
        <v>58.75</v>
      </c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49" t="s">
        <v>53</v>
      </c>
      <c r="B19" s="50">
        <v>6.43</v>
      </c>
      <c r="C19" s="50">
        <v>6.43</v>
      </c>
      <c r="D19" s="50">
        <v>6.43</v>
      </c>
      <c r="E19" s="50">
        <v>6.43</v>
      </c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49" t="s">
        <v>54</v>
      </c>
      <c r="B20" s="50">
        <v>104.84</v>
      </c>
      <c r="C20" s="50">
        <v>104.84</v>
      </c>
      <c r="D20" s="50">
        <v>104.84</v>
      </c>
      <c r="E20" s="50">
        <v>104.84</v>
      </c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49" t="s">
        <v>55</v>
      </c>
      <c r="B21" s="50">
        <v>104.84</v>
      </c>
      <c r="C21" s="50">
        <v>104.84</v>
      </c>
      <c r="D21" s="50">
        <v>104.84</v>
      </c>
      <c r="E21" s="50">
        <v>104.84</v>
      </c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49" t="s">
        <v>56</v>
      </c>
      <c r="B22" s="50">
        <v>104.84</v>
      </c>
      <c r="C22" s="50">
        <v>104.84</v>
      </c>
      <c r="D22" s="50">
        <v>104.84</v>
      </c>
      <c r="E22" s="50">
        <v>104.84</v>
      </c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ref="B23:B28" si="1">C23+O23+P23</f>
        <v>0</v>
      </c>
      <c r="C23" s="24">
        <f t="shared" ref="C23:C29" si="2">D23+G23+H23+K23+L23+M23+N23</f>
        <v>0</v>
      </c>
      <c r="D23" s="24">
        <f t="shared" ref="D23:D29" si="3">SUM(E23:F23)</f>
        <v>0</v>
      </c>
      <c r="E23" s="24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1"/>
        <v>0</v>
      </c>
      <c r="C24" s="24">
        <f t="shared" si="2"/>
        <v>0</v>
      </c>
      <c r="D24" s="24">
        <f t="shared" si="3"/>
        <v>0</v>
      </c>
      <c r="E24" s="24"/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1"/>
        <v>0</v>
      </c>
      <c r="C25" s="24">
        <f t="shared" si="2"/>
        <v>0</v>
      </c>
      <c r="D25" s="24">
        <f t="shared" si="3"/>
        <v>0</v>
      </c>
      <c r="E25" s="24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1"/>
        <v>0</v>
      </c>
      <c r="C26" s="24">
        <f t="shared" si="2"/>
        <v>0</v>
      </c>
      <c r="D26" s="24">
        <f t="shared" si="3"/>
        <v>0</v>
      </c>
      <c r="E26" s="24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1"/>
        <v>0</v>
      </c>
      <c r="C27" s="24">
        <f t="shared" si="2"/>
        <v>0</v>
      </c>
      <c r="D27" s="24">
        <f t="shared" si="3"/>
        <v>0</v>
      </c>
      <c r="E27" s="24"/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1"/>
        <v>0</v>
      </c>
      <c r="C28" s="24">
        <f t="shared" si="2"/>
        <v>0</v>
      </c>
      <c r="D28" s="24">
        <f t="shared" si="3"/>
        <v>0</v>
      </c>
      <c r="E28" s="24"/>
      <c r="F28" s="24"/>
      <c r="G28" s="24"/>
      <c r="H28" s="24">
        <f t="shared" si="0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31</v>
      </c>
      <c r="B29" s="24">
        <f>B8+B14+B20</f>
        <v>1315.49</v>
      </c>
      <c r="C29" s="24">
        <f t="shared" si="2"/>
        <v>0</v>
      </c>
      <c r="D29" s="24">
        <f t="shared" si="3"/>
        <v>0</v>
      </c>
      <c r="E29" s="24"/>
      <c r="F29" s="24"/>
      <c r="G29" s="24"/>
      <c r="H29" s="24">
        <f t="shared" si="0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E13" sqref="E13"/>
    </sheetView>
  </sheetViews>
  <sheetFormatPr defaultColWidth="9" defaultRowHeight="13.5"/>
  <cols>
    <col min="1" max="1" width="22.25" customWidth="1"/>
    <col min="2" max="2" width="10.75" customWidth="1"/>
    <col min="3" max="3" width="12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57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26</v>
      </c>
      <c r="B4" s="33" t="s">
        <v>27</v>
      </c>
      <c r="C4" s="33" t="s">
        <v>58</v>
      </c>
      <c r="D4" s="33"/>
      <c r="E4" s="33"/>
      <c r="F4" s="33" t="s">
        <v>59</v>
      </c>
      <c r="G4" s="33" t="s">
        <v>60</v>
      </c>
      <c r="H4" s="33" t="s">
        <v>61</v>
      </c>
      <c r="I4" s="33" t="s">
        <v>62</v>
      </c>
    </row>
    <row r="5" s="31" customFormat="1" ht="40.5" customHeight="1" spans="1:9">
      <c r="A5" s="33"/>
      <c r="B5" s="33"/>
      <c r="C5" s="33" t="s">
        <v>31</v>
      </c>
      <c r="D5" s="33" t="s">
        <v>63</v>
      </c>
      <c r="E5" s="33" t="s">
        <v>64</v>
      </c>
      <c r="F5" s="33"/>
      <c r="G5" s="33"/>
      <c r="H5" s="33"/>
      <c r="I5" s="33"/>
    </row>
    <row r="6" ht="15.75" customHeight="1" spans="1:9">
      <c r="A6" s="62" t="s">
        <v>31</v>
      </c>
      <c r="B6" s="63">
        <v>1315.49</v>
      </c>
      <c r="C6" s="64">
        <v>1315.49</v>
      </c>
      <c r="D6" s="46">
        <v>1310.14</v>
      </c>
      <c r="E6" s="48">
        <v>5.35</v>
      </c>
      <c r="F6" s="24"/>
      <c r="G6" s="24"/>
      <c r="H6" s="24"/>
      <c r="I6" s="24"/>
    </row>
    <row r="7" ht="15.75" customHeight="1" spans="1:9">
      <c r="A7" s="65" t="s">
        <v>42</v>
      </c>
      <c r="B7" s="66">
        <v>225.18</v>
      </c>
      <c r="C7" s="48">
        <v>225.18</v>
      </c>
      <c r="D7" s="50">
        <v>225.18</v>
      </c>
      <c r="E7" s="48">
        <v>5.35</v>
      </c>
      <c r="F7" s="24"/>
      <c r="G7" s="24"/>
      <c r="H7" s="24"/>
      <c r="I7" s="24"/>
    </row>
    <row r="8" ht="15.75" customHeight="1" spans="1:9">
      <c r="A8" s="49" t="s">
        <v>43</v>
      </c>
      <c r="B8" s="50">
        <v>220.32</v>
      </c>
      <c r="C8" s="51">
        <v>220.32</v>
      </c>
      <c r="D8" s="50">
        <v>225.18</v>
      </c>
      <c r="E8" s="52"/>
      <c r="F8" s="24"/>
      <c r="G8" s="24"/>
      <c r="H8" s="24"/>
      <c r="I8" s="24"/>
    </row>
    <row r="9" ht="15.75" customHeight="1" spans="1:9">
      <c r="A9" s="49" t="s">
        <v>44</v>
      </c>
      <c r="B9" s="50">
        <v>146.88</v>
      </c>
      <c r="C9" s="51">
        <v>146.88</v>
      </c>
      <c r="D9" s="50">
        <v>146.88</v>
      </c>
      <c r="E9" s="52"/>
      <c r="F9" s="24"/>
      <c r="G9" s="24"/>
      <c r="H9" s="24"/>
      <c r="I9" s="24"/>
    </row>
    <row r="10" ht="15.75" customHeight="1" spans="1:9">
      <c r="A10" s="49" t="s">
        <v>45</v>
      </c>
      <c r="B10" s="50">
        <v>73.44</v>
      </c>
      <c r="C10" s="51">
        <v>73.44</v>
      </c>
      <c r="D10" s="50">
        <v>73.44</v>
      </c>
      <c r="E10" s="52"/>
      <c r="F10" s="24"/>
      <c r="G10" s="24"/>
      <c r="H10" s="24"/>
      <c r="I10" s="24"/>
    </row>
    <row r="11" ht="15.75" customHeight="1" spans="1:9">
      <c r="A11" s="49" t="s">
        <v>46</v>
      </c>
      <c r="B11" s="50">
        <v>4.86</v>
      </c>
      <c r="C11" s="51">
        <v>4.86</v>
      </c>
      <c r="D11" s="50">
        <v>4.86</v>
      </c>
      <c r="E11" s="52"/>
      <c r="F11" s="24"/>
      <c r="G11" s="24"/>
      <c r="H11" s="24"/>
      <c r="I11" s="24"/>
    </row>
    <row r="12" ht="15.75" customHeight="1" spans="1:9">
      <c r="A12" s="49" t="s">
        <v>47</v>
      </c>
      <c r="B12" s="50">
        <v>4.86</v>
      </c>
      <c r="C12" s="51">
        <v>4.86</v>
      </c>
      <c r="D12" s="50">
        <v>4.86</v>
      </c>
      <c r="E12" s="52"/>
      <c r="F12" s="24"/>
      <c r="G12" s="24"/>
      <c r="H12" s="24"/>
      <c r="I12" s="24"/>
    </row>
    <row r="13" ht="15.75" customHeight="1" spans="1:9">
      <c r="A13" s="49" t="s">
        <v>48</v>
      </c>
      <c r="B13" s="50">
        <v>985.47</v>
      </c>
      <c r="C13" s="51">
        <v>985.47</v>
      </c>
      <c r="D13" s="50">
        <v>980.12</v>
      </c>
      <c r="E13" s="51">
        <v>5.35</v>
      </c>
      <c r="F13" s="24"/>
      <c r="G13" s="24"/>
      <c r="H13" s="24"/>
      <c r="I13" s="24"/>
    </row>
    <row r="14" ht="15.75" customHeight="1" spans="1:9">
      <c r="A14" s="49" t="s">
        <v>49</v>
      </c>
      <c r="B14" s="50">
        <v>920.29</v>
      </c>
      <c r="C14" s="51">
        <v>920.29</v>
      </c>
      <c r="D14" s="50">
        <v>980.12</v>
      </c>
      <c r="E14" s="51">
        <v>5.35</v>
      </c>
      <c r="F14" s="24"/>
      <c r="G14" s="24"/>
      <c r="H14" s="24"/>
      <c r="I14" s="24"/>
    </row>
    <row r="15" ht="15.75" customHeight="1" spans="1:9">
      <c r="A15" s="49" t="s">
        <v>50</v>
      </c>
      <c r="B15" s="50">
        <v>920.29</v>
      </c>
      <c r="C15" s="51">
        <v>920.29</v>
      </c>
      <c r="D15" s="50">
        <v>914.94</v>
      </c>
      <c r="E15" s="51">
        <v>5.35</v>
      </c>
      <c r="F15" s="24"/>
      <c r="G15" s="24"/>
      <c r="H15" s="24"/>
      <c r="I15" s="24"/>
    </row>
    <row r="16" ht="15.75" customHeight="1" spans="1:9">
      <c r="A16" s="49" t="s">
        <v>51</v>
      </c>
      <c r="B16" s="50">
        <v>65.18</v>
      </c>
      <c r="C16" s="51">
        <v>65.18</v>
      </c>
      <c r="D16" s="50">
        <f>D17+D18</f>
        <v>65.18</v>
      </c>
      <c r="E16" s="51"/>
      <c r="F16" s="24"/>
      <c r="G16" s="24"/>
      <c r="H16" s="24"/>
      <c r="I16" s="24"/>
    </row>
    <row r="17" ht="15.75" customHeight="1" spans="1:9">
      <c r="A17" s="49" t="s">
        <v>52</v>
      </c>
      <c r="B17" s="50">
        <v>58.75</v>
      </c>
      <c r="C17" s="51">
        <v>58.75</v>
      </c>
      <c r="D17" s="50">
        <v>58.75</v>
      </c>
      <c r="E17" s="52"/>
      <c r="F17" s="24"/>
      <c r="G17" s="24"/>
      <c r="H17" s="24"/>
      <c r="I17" s="24"/>
    </row>
    <row r="18" ht="15.75" customHeight="1" spans="1:9">
      <c r="A18" s="49" t="s">
        <v>53</v>
      </c>
      <c r="B18" s="50">
        <v>6.43</v>
      </c>
      <c r="C18" s="51">
        <v>6.43</v>
      </c>
      <c r="D18" s="50">
        <v>6.43</v>
      </c>
      <c r="E18" s="52"/>
      <c r="F18" s="24"/>
      <c r="G18" s="24"/>
      <c r="H18" s="24"/>
      <c r="I18" s="24"/>
    </row>
    <row r="19" ht="15.75" customHeight="1" spans="1:9">
      <c r="A19" s="49" t="s">
        <v>54</v>
      </c>
      <c r="B19" s="50">
        <v>104.84</v>
      </c>
      <c r="C19" s="51">
        <v>104.84</v>
      </c>
      <c r="D19" s="50">
        <v>104.84</v>
      </c>
      <c r="E19" s="52"/>
      <c r="F19" s="24"/>
      <c r="G19" s="24"/>
      <c r="H19" s="24"/>
      <c r="I19" s="24"/>
    </row>
    <row r="20" ht="15.75" customHeight="1" spans="1:9">
      <c r="A20" s="49" t="s">
        <v>55</v>
      </c>
      <c r="B20" s="50">
        <v>104.84</v>
      </c>
      <c r="C20" s="51">
        <v>104.84</v>
      </c>
      <c r="D20" s="50">
        <v>104.84</v>
      </c>
      <c r="E20" s="53"/>
      <c r="F20" s="24"/>
      <c r="G20" s="24"/>
      <c r="H20" s="24"/>
      <c r="I20" s="24"/>
    </row>
    <row r="21" ht="15.75" customHeight="1" spans="1:9">
      <c r="A21" s="49" t="s">
        <v>56</v>
      </c>
      <c r="B21" s="50">
        <v>104.84</v>
      </c>
      <c r="C21" s="51">
        <v>104.84</v>
      </c>
      <c r="D21" s="50">
        <v>104.84</v>
      </c>
      <c r="E21" s="24"/>
      <c r="F21" s="24"/>
      <c r="G21" s="24"/>
      <c r="H21" s="24"/>
      <c r="I21" s="24"/>
    </row>
    <row r="22" ht="15.75" customHeight="1" spans="1:9">
      <c r="A22" s="24"/>
      <c r="B22" s="24">
        <f t="shared" ref="B22:B27" si="0">C22+F22+G22+H22+I22</f>
        <v>0</v>
      </c>
      <c r="C22" s="24">
        <f t="shared" ref="C22:C28" si="1">SUM(D22:E22)</f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31</v>
      </c>
      <c r="B28" s="24">
        <f>B7+B13+B19</f>
        <v>1315.49</v>
      </c>
      <c r="C28" s="24">
        <f t="shared" si="1"/>
        <v>0</v>
      </c>
      <c r="D28" s="24"/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C15" sqref="C15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65</v>
      </c>
      <c r="B2" s="15"/>
      <c r="C2" s="15"/>
      <c r="D2" s="15"/>
      <c r="E2" s="15"/>
      <c r="F2" s="15"/>
    </row>
    <row r="3" ht="26.25" customHeight="1" spans="1:6">
      <c r="A3" s="24"/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31</v>
      </c>
      <c r="E5" s="33" t="s">
        <v>66</v>
      </c>
      <c r="F5" s="33" t="s">
        <v>67</v>
      </c>
    </row>
    <row r="6" ht="21.75" customHeight="1" spans="1:6">
      <c r="A6" s="24" t="s">
        <v>6</v>
      </c>
      <c r="B6" s="54">
        <v>1315.49</v>
      </c>
      <c r="C6" s="55" t="s">
        <v>68</v>
      </c>
      <c r="D6" s="56">
        <v>225.18</v>
      </c>
      <c r="E6" s="56">
        <v>225.18</v>
      </c>
      <c r="F6" s="57"/>
    </row>
    <row r="7" ht="21.75" customHeight="1" spans="1:6">
      <c r="A7" s="27" t="s">
        <v>8</v>
      </c>
      <c r="B7" s="54">
        <v>1315.49</v>
      </c>
      <c r="C7" s="58" t="s">
        <v>69</v>
      </c>
      <c r="D7" s="59">
        <v>985.47</v>
      </c>
      <c r="E7" s="59">
        <v>985.47</v>
      </c>
      <c r="F7" s="57"/>
    </row>
    <row r="8" ht="21.75" customHeight="1" spans="1:6">
      <c r="A8" s="27" t="s">
        <v>10</v>
      </c>
      <c r="B8" s="57"/>
      <c r="C8" s="58" t="s">
        <v>70</v>
      </c>
      <c r="D8" s="59">
        <v>104.84</v>
      </c>
      <c r="E8" s="59">
        <v>104.84</v>
      </c>
      <c r="F8" s="57"/>
    </row>
    <row r="9" ht="21.75" customHeight="1" spans="1:6">
      <c r="A9" s="24" t="s">
        <v>12</v>
      </c>
      <c r="B9" s="57"/>
      <c r="C9" s="24"/>
      <c r="D9" s="57">
        <f t="shared" ref="D7:D20" si="0">E9+F9</f>
        <v>0</v>
      </c>
      <c r="E9" s="57"/>
      <c r="F9" s="57"/>
    </row>
    <row r="10" ht="21.75" customHeight="1" spans="1:6">
      <c r="A10" s="24"/>
      <c r="B10" s="57"/>
      <c r="C10" s="24"/>
      <c r="D10" s="57">
        <f t="shared" si="0"/>
        <v>0</v>
      </c>
      <c r="E10" s="57"/>
      <c r="F10" s="57"/>
    </row>
    <row r="11" ht="21.75" customHeight="1" spans="1:6">
      <c r="A11" s="24"/>
      <c r="B11" s="57"/>
      <c r="C11" s="24"/>
      <c r="D11" s="57">
        <f t="shared" si="0"/>
        <v>0</v>
      </c>
      <c r="E11" s="57"/>
      <c r="F11" s="57"/>
    </row>
    <row r="12" ht="21.75" customHeight="1" spans="1:6">
      <c r="A12" s="24"/>
      <c r="B12" s="57"/>
      <c r="C12" s="24"/>
      <c r="D12" s="57">
        <f t="shared" si="0"/>
        <v>0</v>
      </c>
      <c r="E12" s="57"/>
      <c r="F12" s="57"/>
    </row>
    <row r="13" ht="21.75" customHeight="1" spans="1:6">
      <c r="A13" s="24"/>
      <c r="B13" s="57"/>
      <c r="C13" s="24"/>
      <c r="D13" s="57">
        <f t="shared" si="0"/>
        <v>0</v>
      </c>
      <c r="E13" s="57"/>
      <c r="F13" s="57"/>
    </row>
    <row r="14" ht="21.75" customHeight="1" spans="1:6">
      <c r="A14" s="24"/>
      <c r="B14" s="57"/>
      <c r="C14" s="24"/>
      <c r="D14" s="57">
        <f t="shared" si="0"/>
        <v>0</v>
      </c>
      <c r="E14" s="57"/>
      <c r="F14" s="57"/>
    </row>
    <row r="15" ht="21.75" customHeight="1" spans="1:6">
      <c r="A15" s="24"/>
      <c r="B15" s="57"/>
      <c r="C15" s="24"/>
      <c r="D15" s="57">
        <f t="shared" si="0"/>
        <v>0</v>
      </c>
      <c r="E15" s="57"/>
      <c r="F15" s="57"/>
    </row>
    <row r="16" ht="21.75" customHeight="1" spans="1:6">
      <c r="A16" s="25" t="s">
        <v>18</v>
      </c>
      <c r="B16" s="60">
        <f>B6+B9</f>
        <v>1315.49</v>
      </c>
      <c r="C16" s="25" t="s">
        <v>19</v>
      </c>
      <c r="D16" s="57">
        <f>D6+D7+D8</f>
        <v>1315.49</v>
      </c>
      <c r="E16" s="54">
        <v>1315.49</v>
      </c>
      <c r="F16" s="57"/>
    </row>
    <row r="17" ht="21.75" customHeight="1" spans="1:6">
      <c r="A17" s="27" t="s">
        <v>22</v>
      </c>
      <c r="B17" s="57"/>
      <c r="C17" s="27" t="s">
        <v>21</v>
      </c>
      <c r="D17" s="57">
        <f t="shared" si="0"/>
        <v>0</v>
      </c>
      <c r="E17" s="57"/>
      <c r="F17" s="57"/>
    </row>
    <row r="18" ht="21.75" customHeight="1" spans="1:6">
      <c r="A18" s="27" t="s">
        <v>71</v>
      </c>
      <c r="B18" s="57"/>
      <c r="C18" s="24"/>
      <c r="D18" s="57">
        <f t="shared" si="0"/>
        <v>0</v>
      </c>
      <c r="E18" s="57"/>
      <c r="F18" s="57"/>
    </row>
    <row r="19" ht="21.75" customHeight="1" spans="1:6">
      <c r="A19" s="27" t="s">
        <v>72</v>
      </c>
      <c r="B19" s="57"/>
      <c r="C19" s="24"/>
      <c r="D19" s="57">
        <f t="shared" si="0"/>
        <v>0</v>
      </c>
      <c r="E19" s="57"/>
      <c r="F19" s="57"/>
    </row>
    <row r="20" ht="21.75" customHeight="1" spans="1:6">
      <c r="A20" s="25" t="s">
        <v>23</v>
      </c>
      <c r="B20" s="60">
        <f>B16+B17+B18+B19</f>
        <v>1315.49</v>
      </c>
      <c r="C20" s="25" t="s">
        <v>24</v>
      </c>
      <c r="D20" s="61">
        <v>1315.49</v>
      </c>
      <c r="E20" s="57">
        <f>E6+E7+E8</f>
        <v>1315.49</v>
      </c>
      <c r="F20" s="57">
        <f t="shared" ref="E20:F20" si="1"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9"/>
  <sheetViews>
    <sheetView showZeros="0" workbookViewId="0">
      <selection activeCell="C19" sqref="C19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73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26</v>
      </c>
      <c r="B4" s="33" t="s">
        <v>27</v>
      </c>
      <c r="C4" s="33" t="s">
        <v>58</v>
      </c>
      <c r="D4" s="33"/>
      <c r="E4" s="33"/>
      <c r="F4" s="17" t="s">
        <v>59</v>
      </c>
    </row>
    <row r="5" s="31" customFormat="1" ht="27" customHeight="1" spans="1:6">
      <c r="A5" s="33"/>
      <c r="B5" s="33"/>
      <c r="C5" s="33" t="s">
        <v>31</v>
      </c>
      <c r="D5" s="33" t="s">
        <v>63</v>
      </c>
      <c r="E5" s="33" t="s">
        <v>64</v>
      </c>
      <c r="F5" s="44"/>
    </row>
    <row r="6" ht="18" customHeight="1" spans="1:6">
      <c r="A6" s="45" t="s">
        <v>31</v>
      </c>
      <c r="B6" s="46">
        <v>1315.49</v>
      </c>
      <c r="C6" s="47">
        <v>1315.49</v>
      </c>
      <c r="D6" s="47">
        <v>1310.14</v>
      </c>
      <c r="E6" s="48">
        <v>5.35</v>
      </c>
      <c r="F6" s="24"/>
    </row>
    <row r="7" ht="18" customHeight="1" spans="1:6">
      <c r="A7" s="49" t="s">
        <v>42</v>
      </c>
      <c r="B7" s="50">
        <v>225.18</v>
      </c>
      <c r="C7" s="51">
        <v>225.18</v>
      </c>
      <c r="D7" s="51">
        <v>225.18</v>
      </c>
      <c r="E7" s="52"/>
      <c r="F7" s="24"/>
    </row>
    <row r="8" ht="18" customHeight="1" spans="1:6">
      <c r="A8" s="49" t="s">
        <v>44</v>
      </c>
      <c r="B8" s="50">
        <v>146.88</v>
      </c>
      <c r="C8" s="51">
        <v>146.88</v>
      </c>
      <c r="D8" s="51">
        <v>146.88</v>
      </c>
      <c r="E8" s="52"/>
      <c r="F8" s="24"/>
    </row>
    <row r="9" ht="18" customHeight="1" spans="1:6">
      <c r="A9" s="49" t="s">
        <v>45</v>
      </c>
      <c r="B9" s="50">
        <v>73.44</v>
      </c>
      <c r="C9" s="51">
        <v>73.44</v>
      </c>
      <c r="D9" s="51">
        <v>73.44</v>
      </c>
      <c r="E9" s="52"/>
      <c r="F9" s="24"/>
    </row>
    <row r="10" ht="18" customHeight="1" spans="1:6">
      <c r="A10" s="49" t="s">
        <v>47</v>
      </c>
      <c r="B10" s="50">
        <v>4.86</v>
      </c>
      <c r="C10" s="51">
        <v>4.86</v>
      </c>
      <c r="D10" s="51">
        <v>4.86</v>
      </c>
      <c r="E10" s="52"/>
      <c r="F10" s="24"/>
    </row>
    <row r="11" ht="18" customHeight="1" spans="1:6">
      <c r="A11" s="49" t="s">
        <v>48</v>
      </c>
      <c r="B11" s="50">
        <v>985.47</v>
      </c>
      <c r="C11" s="51">
        <v>985.47</v>
      </c>
      <c r="D11" s="51">
        <v>980.12</v>
      </c>
      <c r="E11" s="51">
        <v>5.35</v>
      </c>
      <c r="F11" s="24"/>
    </row>
    <row r="12" ht="18" customHeight="1" spans="1:6">
      <c r="A12" s="49" t="s">
        <v>50</v>
      </c>
      <c r="B12" s="50">
        <v>920.29</v>
      </c>
      <c r="C12" s="51">
        <v>920.29</v>
      </c>
      <c r="D12" s="51">
        <v>914.94</v>
      </c>
      <c r="E12" s="51">
        <v>5.35</v>
      </c>
      <c r="F12" s="24"/>
    </row>
    <row r="13" ht="18" customHeight="1" spans="1:6">
      <c r="A13" s="49" t="s">
        <v>52</v>
      </c>
      <c r="B13" s="50">
        <v>58.75</v>
      </c>
      <c r="C13" s="51">
        <v>58.75</v>
      </c>
      <c r="D13" s="51">
        <v>58.75</v>
      </c>
      <c r="E13" s="51"/>
      <c r="F13" s="24"/>
    </row>
    <row r="14" ht="18" customHeight="1" spans="1:6">
      <c r="A14" s="49" t="s">
        <v>53</v>
      </c>
      <c r="B14" s="50">
        <v>6.43</v>
      </c>
      <c r="C14" s="51">
        <v>6.43</v>
      </c>
      <c r="D14" s="51">
        <v>6.43</v>
      </c>
      <c r="E14" s="52"/>
      <c r="F14" s="24"/>
    </row>
    <row r="15" ht="18" customHeight="1" spans="1:6">
      <c r="A15" s="49" t="s">
        <v>54</v>
      </c>
      <c r="B15" s="50">
        <v>104.84</v>
      </c>
      <c r="C15" s="51">
        <v>104.84</v>
      </c>
      <c r="D15" s="51">
        <v>104.84</v>
      </c>
      <c r="E15" s="52"/>
      <c r="F15" s="24"/>
    </row>
    <row r="16" ht="18" customHeight="1" spans="1:6">
      <c r="A16" s="49" t="s">
        <v>54</v>
      </c>
      <c r="B16" s="50">
        <v>104.84</v>
      </c>
      <c r="C16" s="51">
        <v>104.84</v>
      </c>
      <c r="D16" s="51">
        <v>104.84</v>
      </c>
      <c r="E16" s="52"/>
      <c r="F16" s="24"/>
    </row>
    <row r="17" ht="18" customHeight="1" spans="1:6">
      <c r="A17" s="49" t="s">
        <v>56</v>
      </c>
      <c r="B17" s="50">
        <v>104.84</v>
      </c>
      <c r="C17" s="51">
        <v>104.84</v>
      </c>
      <c r="D17" s="51">
        <v>104.84</v>
      </c>
      <c r="E17" s="53"/>
      <c r="F17" s="24"/>
    </row>
    <row r="18" ht="18" customHeight="1" spans="1:6">
      <c r="A18" s="24"/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25" t="s">
        <v>31</v>
      </c>
      <c r="B19" s="24">
        <f>B7+B11+B15</f>
        <v>1315.49</v>
      </c>
      <c r="C19" s="24">
        <f>SUM(D19:E19)</f>
        <v>0</v>
      </c>
      <c r="D19" s="24"/>
      <c r="E19" s="24"/>
      <c r="F19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92" activePane="bottomLeft" state="frozen"/>
      <selection/>
      <selection pane="bottomLeft" activeCell="B112" sqref="B112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74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75</v>
      </c>
      <c r="B4" s="18" t="s">
        <v>27</v>
      </c>
      <c r="C4" s="23" t="s">
        <v>58</v>
      </c>
      <c r="D4" s="23"/>
      <c r="E4" s="23"/>
      <c r="F4" s="33" t="s">
        <v>59</v>
      </c>
    </row>
    <row r="5" ht="25.5" customHeight="1" spans="1:6">
      <c r="A5" s="33"/>
      <c r="B5" s="22"/>
      <c r="C5" s="23" t="s">
        <v>31</v>
      </c>
      <c r="D5" s="23" t="s">
        <v>63</v>
      </c>
      <c r="E5" s="23" t="s">
        <v>64</v>
      </c>
      <c r="F5" s="23"/>
    </row>
    <row r="6" ht="18" customHeight="1" spans="1:6">
      <c r="A6" s="34" t="s">
        <v>76</v>
      </c>
      <c r="B6" s="24">
        <f t="shared" ref="B6" si="0">SUM(B7:B19)</f>
        <v>1309.92</v>
      </c>
      <c r="C6" s="24">
        <f t="shared" ref="C6" si="1">SUM(C7:C19)</f>
        <v>1309.92</v>
      </c>
      <c r="D6" s="24">
        <f t="shared" ref="D6" si="2">SUM(D7:D19)</f>
        <v>1309.92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77</v>
      </c>
      <c r="B7" s="24">
        <f t="shared" ref="B7:B19" si="4">C7+F7</f>
        <v>531.51</v>
      </c>
      <c r="C7" s="41">
        <v>531.51</v>
      </c>
      <c r="D7" s="42">
        <v>531.51</v>
      </c>
      <c r="E7" s="24"/>
      <c r="F7" s="24"/>
    </row>
    <row r="8" ht="18" customHeight="1" spans="1:6">
      <c r="A8" s="35" t="s">
        <v>78</v>
      </c>
      <c r="B8" s="24">
        <f t="shared" si="4"/>
        <v>342.2</v>
      </c>
      <c r="C8" s="41">
        <v>342.2</v>
      </c>
      <c r="D8" s="42">
        <v>342.2</v>
      </c>
      <c r="E8" s="24"/>
      <c r="F8" s="24"/>
    </row>
    <row r="9" ht="18" customHeight="1" spans="1:6">
      <c r="A9" s="35" t="s">
        <v>79</v>
      </c>
      <c r="B9" s="24">
        <f t="shared" si="4"/>
        <v>41.01</v>
      </c>
      <c r="C9" s="41">
        <v>41.01</v>
      </c>
      <c r="D9" s="42">
        <v>41.01</v>
      </c>
      <c r="E9" s="24"/>
      <c r="F9" s="24"/>
    </row>
    <row r="10" ht="18" customHeight="1" spans="1:6">
      <c r="A10" s="35" t="s">
        <v>80</v>
      </c>
      <c r="B10" s="24">
        <f t="shared" si="4"/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81</v>
      </c>
      <c r="B11" s="24">
        <f t="shared" si="4"/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82</v>
      </c>
      <c r="B12" s="24">
        <f t="shared" si="4"/>
        <v>146.88</v>
      </c>
      <c r="C12" s="41">
        <v>146.88</v>
      </c>
      <c r="D12" s="42">
        <v>146.88</v>
      </c>
      <c r="E12" s="24"/>
      <c r="F12" s="24"/>
    </row>
    <row r="13" ht="18" customHeight="1" spans="1:6">
      <c r="A13" s="35" t="s">
        <v>83</v>
      </c>
      <c r="B13" s="24">
        <f t="shared" si="4"/>
        <v>73.44</v>
      </c>
      <c r="C13" s="41">
        <v>73.44</v>
      </c>
      <c r="D13" s="42">
        <v>73.44</v>
      </c>
      <c r="E13" s="24"/>
      <c r="F13" s="24"/>
    </row>
    <row r="14" ht="18" customHeight="1" spans="1:6">
      <c r="A14" s="35" t="s">
        <v>84</v>
      </c>
      <c r="B14" s="24">
        <f t="shared" si="4"/>
        <v>58.75</v>
      </c>
      <c r="C14" s="41">
        <v>58.75</v>
      </c>
      <c r="D14" s="42">
        <v>58.75</v>
      </c>
      <c r="E14" s="24"/>
      <c r="F14" s="24"/>
    </row>
    <row r="15" ht="18" customHeight="1" spans="1:6">
      <c r="A15" s="35" t="s">
        <v>85</v>
      </c>
      <c r="B15" s="24">
        <f t="shared" si="4"/>
        <v>6.43</v>
      </c>
      <c r="C15" s="41">
        <v>6.43</v>
      </c>
      <c r="D15" s="42">
        <v>6.43</v>
      </c>
      <c r="E15" s="24"/>
      <c r="F15" s="24"/>
    </row>
    <row r="16" ht="18" customHeight="1" spans="1:6">
      <c r="A16" s="35" t="s">
        <v>86</v>
      </c>
      <c r="B16" s="24">
        <f t="shared" si="4"/>
        <v>4.86</v>
      </c>
      <c r="C16" s="41">
        <v>4.86</v>
      </c>
      <c r="D16" s="42">
        <v>4.86</v>
      </c>
      <c r="E16" s="24"/>
      <c r="F16" s="24"/>
    </row>
    <row r="17" ht="18" customHeight="1" spans="1:6">
      <c r="A17" s="35" t="s">
        <v>87</v>
      </c>
      <c r="B17" s="24">
        <f t="shared" si="4"/>
        <v>104.84</v>
      </c>
      <c r="C17" s="41">
        <v>104.84</v>
      </c>
      <c r="D17" s="42">
        <v>104.84</v>
      </c>
      <c r="E17" s="24"/>
      <c r="F17" s="24"/>
    </row>
    <row r="18" ht="18" customHeight="1" spans="1:6">
      <c r="A18" s="35" t="s">
        <v>88</v>
      </c>
      <c r="B18" s="24">
        <f t="shared" si="4"/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89</v>
      </c>
      <c r="B19" s="24">
        <f t="shared" si="4"/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90</v>
      </c>
      <c r="B20" s="24">
        <f t="shared" ref="B20" si="5">SUM(B21:B47)</f>
        <v>5.35</v>
      </c>
      <c r="C20" s="24">
        <f t="shared" ref="C20" si="6">SUM(C21:C47)</f>
        <v>5.35</v>
      </c>
      <c r="D20" s="24">
        <f t="shared" ref="D20" si="7">SUM(D21:D47)</f>
        <v>0</v>
      </c>
      <c r="E20" s="24">
        <f t="shared" ref="E20" si="8">SUM(E21:E47)</f>
        <v>5.35</v>
      </c>
      <c r="F20" s="24">
        <f t="shared" ref="F20" si="9">SUM(F21:F47)</f>
        <v>0</v>
      </c>
    </row>
    <row r="21" ht="18" customHeight="1" spans="1:6">
      <c r="A21" s="35" t="s">
        <v>91</v>
      </c>
      <c r="B21" s="24">
        <f t="shared" ref="B21:B47" si="10">C21+F21</f>
        <v>0</v>
      </c>
      <c r="C21" s="24">
        <f t="shared" ref="C21:C47" si="11">SUM(D21:E21)</f>
        <v>0</v>
      </c>
      <c r="D21" s="24"/>
      <c r="E21" s="24"/>
      <c r="F21" s="24"/>
    </row>
    <row r="22" ht="18" customHeight="1" spans="1:6">
      <c r="A22" s="35" t="s">
        <v>92</v>
      </c>
      <c r="B22" s="24">
        <f t="shared" si="10"/>
        <v>0</v>
      </c>
      <c r="C22" s="24">
        <f t="shared" si="11"/>
        <v>0</v>
      </c>
      <c r="D22" s="24"/>
      <c r="E22" s="24"/>
      <c r="F22" s="24"/>
    </row>
    <row r="23" ht="18" customHeight="1" spans="1:6">
      <c r="A23" s="35" t="s">
        <v>93</v>
      </c>
      <c r="B23" s="24">
        <f t="shared" si="10"/>
        <v>0</v>
      </c>
      <c r="C23" s="24">
        <f t="shared" si="11"/>
        <v>0</v>
      </c>
      <c r="D23" s="24"/>
      <c r="E23" s="24"/>
      <c r="F23" s="24"/>
    </row>
    <row r="24" ht="18" customHeight="1" spans="1:6">
      <c r="A24" s="35" t="s">
        <v>94</v>
      </c>
      <c r="B24" s="24">
        <f t="shared" si="10"/>
        <v>0</v>
      </c>
      <c r="C24" s="24">
        <f t="shared" si="11"/>
        <v>0</v>
      </c>
      <c r="D24" s="24"/>
      <c r="E24" s="24"/>
      <c r="F24" s="24"/>
    </row>
    <row r="25" ht="18" customHeight="1" spans="1:6">
      <c r="A25" s="35" t="s">
        <v>95</v>
      </c>
      <c r="B25" s="24">
        <f t="shared" si="10"/>
        <v>0.35</v>
      </c>
      <c r="C25" s="41">
        <v>0.35</v>
      </c>
      <c r="D25" s="24"/>
      <c r="E25" s="41">
        <v>0.35</v>
      </c>
      <c r="F25" s="24"/>
    </row>
    <row r="26" ht="18" customHeight="1" spans="1:6">
      <c r="A26" s="35" t="s">
        <v>96</v>
      </c>
      <c r="B26" s="24">
        <f t="shared" si="10"/>
        <v>5</v>
      </c>
      <c r="C26" s="43">
        <v>5</v>
      </c>
      <c r="D26" s="24"/>
      <c r="E26" s="43">
        <v>5</v>
      </c>
      <c r="F26" s="24"/>
    </row>
    <row r="27" ht="18" customHeight="1" spans="1:6">
      <c r="A27" s="35" t="s">
        <v>97</v>
      </c>
      <c r="B27" s="24">
        <f t="shared" si="10"/>
        <v>0</v>
      </c>
      <c r="C27" s="24">
        <f t="shared" si="11"/>
        <v>0</v>
      </c>
      <c r="D27" s="24"/>
      <c r="E27" s="24"/>
      <c r="F27" s="24"/>
    </row>
    <row r="28" ht="18" customHeight="1" spans="1:6">
      <c r="A28" s="35" t="s">
        <v>98</v>
      </c>
      <c r="B28" s="24">
        <f t="shared" si="10"/>
        <v>0</v>
      </c>
      <c r="C28" s="24">
        <f t="shared" si="11"/>
        <v>0</v>
      </c>
      <c r="D28" s="24"/>
      <c r="E28" s="24"/>
      <c r="F28" s="24"/>
    </row>
    <row r="29" ht="18" customHeight="1" spans="1:6">
      <c r="A29" s="35" t="s">
        <v>99</v>
      </c>
      <c r="B29" s="24">
        <f t="shared" si="10"/>
        <v>0</v>
      </c>
      <c r="C29" s="24">
        <f t="shared" si="11"/>
        <v>0</v>
      </c>
      <c r="D29" s="24"/>
      <c r="E29" s="24"/>
      <c r="F29" s="24"/>
    </row>
    <row r="30" ht="18" customHeight="1" spans="1:6">
      <c r="A30" s="35" t="s">
        <v>100</v>
      </c>
      <c r="B30" s="24">
        <f t="shared" si="10"/>
        <v>0</v>
      </c>
      <c r="C30" s="36">
        <f t="shared" si="11"/>
        <v>0</v>
      </c>
      <c r="D30" s="36"/>
      <c r="E30" s="36"/>
      <c r="F30" s="24"/>
    </row>
    <row r="31" ht="18" customHeight="1" spans="1:6">
      <c r="A31" s="35" t="s">
        <v>101</v>
      </c>
      <c r="B31" s="24">
        <f t="shared" si="10"/>
        <v>0</v>
      </c>
      <c r="C31" s="37">
        <f t="shared" si="11"/>
        <v>0</v>
      </c>
      <c r="D31" s="37"/>
      <c r="E31" s="37"/>
      <c r="F31" s="24"/>
    </row>
    <row r="32" ht="18" customHeight="1" spans="1:6">
      <c r="A32" s="35" t="s">
        <v>102</v>
      </c>
      <c r="B32" s="24">
        <f t="shared" si="10"/>
        <v>0</v>
      </c>
      <c r="C32" s="36">
        <f t="shared" si="11"/>
        <v>0</v>
      </c>
      <c r="D32" s="36"/>
      <c r="E32" s="36"/>
      <c r="F32" s="24"/>
    </row>
    <row r="33" ht="18" customHeight="1" spans="1:6">
      <c r="A33" s="35" t="s">
        <v>103</v>
      </c>
      <c r="B33" s="24">
        <f t="shared" si="10"/>
        <v>0</v>
      </c>
      <c r="C33" s="36">
        <f t="shared" si="11"/>
        <v>0</v>
      </c>
      <c r="D33" s="36"/>
      <c r="E33" s="36"/>
      <c r="F33" s="24"/>
    </row>
    <row r="34" ht="18" customHeight="1" spans="1:6">
      <c r="A34" s="35" t="s">
        <v>104</v>
      </c>
      <c r="B34" s="24">
        <f t="shared" si="10"/>
        <v>0</v>
      </c>
      <c r="C34" s="36">
        <f t="shared" si="11"/>
        <v>0</v>
      </c>
      <c r="D34" s="36"/>
      <c r="E34" s="36"/>
      <c r="F34" s="24"/>
    </row>
    <row r="35" ht="18" customHeight="1" spans="1:6">
      <c r="A35" s="35" t="s">
        <v>105</v>
      </c>
      <c r="B35" s="24">
        <f t="shared" si="10"/>
        <v>0</v>
      </c>
      <c r="C35" s="36">
        <f t="shared" si="11"/>
        <v>0</v>
      </c>
      <c r="D35" s="36"/>
      <c r="E35" s="36"/>
      <c r="F35" s="24"/>
    </row>
    <row r="36" ht="18" customHeight="1" spans="1:6">
      <c r="A36" s="35" t="s">
        <v>106</v>
      </c>
      <c r="B36" s="24">
        <f t="shared" si="10"/>
        <v>0</v>
      </c>
      <c r="C36" s="36">
        <f t="shared" si="11"/>
        <v>0</v>
      </c>
      <c r="D36" s="36"/>
      <c r="E36" s="36"/>
      <c r="F36" s="24"/>
    </row>
    <row r="37" ht="18" customHeight="1" spans="1:6">
      <c r="A37" s="35" t="s">
        <v>107</v>
      </c>
      <c r="B37" s="24">
        <f t="shared" si="10"/>
        <v>0</v>
      </c>
      <c r="C37" s="37">
        <f t="shared" si="11"/>
        <v>0</v>
      </c>
      <c r="D37" s="37"/>
      <c r="E37" s="37"/>
      <c r="F37" s="24"/>
    </row>
    <row r="38" ht="18" customHeight="1" spans="1:6">
      <c r="A38" s="35" t="s">
        <v>108</v>
      </c>
      <c r="B38" s="24">
        <f t="shared" si="10"/>
        <v>0</v>
      </c>
      <c r="C38" s="24">
        <f t="shared" si="11"/>
        <v>0</v>
      </c>
      <c r="D38" s="24"/>
      <c r="E38" s="24"/>
      <c r="F38" s="24"/>
    </row>
    <row r="39" ht="18" customHeight="1" spans="1:6">
      <c r="A39" s="35" t="s">
        <v>109</v>
      </c>
      <c r="B39" s="24">
        <f t="shared" si="10"/>
        <v>0</v>
      </c>
      <c r="C39" s="24">
        <f t="shared" si="11"/>
        <v>0</v>
      </c>
      <c r="D39" s="24"/>
      <c r="E39" s="24"/>
      <c r="F39" s="24"/>
    </row>
    <row r="40" ht="18" customHeight="1" spans="1:6">
      <c r="A40" s="35" t="s">
        <v>110</v>
      </c>
      <c r="B40" s="24">
        <f t="shared" si="10"/>
        <v>0</v>
      </c>
      <c r="C40" s="24">
        <f t="shared" si="11"/>
        <v>0</v>
      </c>
      <c r="D40" s="24"/>
      <c r="E40" s="24"/>
      <c r="F40" s="24"/>
    </row>
    <row r="41" ht="18" customHeight="1" spans="1:6">
      <c r="A41" s="35" t="s">
        <v>111</v>
      </c>
      <c r="B41" s="24">
        <f t="shared" si="10"/>
        <v>0</v>
      </c>
      <c r="C41" s="24">
        <f t="shared" si="11"/>
        <v>0</v>
      </c>
      <c r="D41" s="24"/>
      <c r="E41" s="24"/>
      <c r="F41" s="24"/>
    </row>
    <row r="42" ht="18" customHeight="1" spans="1:6">
      <c r="A42" s="35" t="s">
        <v>112</v>
      </c>
      <c r="B42" s="24">
        <f t="shared" si="10"/>
        <v>0</v>
      </c>
      <c r="C42" s="24">
        <f t="shared" si="11"/>
        <v>0</v>
      </c>
      <c r="D42" s="24"/>
      <c r="E42" s="24"/>
      <c r="F42" s="24"/>
    </row>
    <row r="43" ht="18" customHeight="1" spans="1:6">
      <c r="A43" s="35" t="s">
        <v>113</v>
      </c>
      <c r="B43" s="24">
        <f t="shared" si="10"/>
        <v>0</v>
      </c>
      <c r="C43" s="24">
        <f t="shared" si="11"/>
        <v>0</v>
      </c>
      <c r="D43" s="24"/>
      <c r="E43" s="24"/>
      <c r="F43" s="24"/>
    </row>
    <row r="44" ht="18" customHeight="1" spans="1:6">
      <c r="A44" s="35" t="s">
        <v>114</v>
      </c>
      <c r="B44" s="24">
        <f t="shared" si="10"/>
        <v>0</v>
      </c>
      <c r="C44" s="24">
        <f t="shared" si="11"/>
        <v>0</v>
      </c>
      <c r="D44" s="24"/>
      <c r="E44" s="24"/>
      <c r="F44" s="24"/>
    </row>
    <row r="45" ht="18" customHeight="1" spans="1:6">
      <c r="A45" s="35" t="s">
        <v>115</v>
      </c>
      <c r="B45" s="24">
        <f t="shared" si="10"/>
        <v>0</v>
      </c>
      <c r="C45" s="24">
        <f t="shared" si="11"/>
        <v>0</v>
      </c>
      <c r="D45" s="24"/>
      <c r="E45" s="24"/>
      <c r="F45" s="24"/>
    </row>
    <row r="46" ht="18" customHeight="1" spans="1:6">
      <c r="A46" s="35" t="s">
        <v>116</v>
      </c>
      <c r="B46" s="24">
        <f t="shared" si="10"/>
        <v>0</v>
      </c>
      <c r="C46" s="24">
        <f t="shared" si="11"/>
        <v>0</v>
      </c>
      <c r="D46" s="24"/>
      <c r="E46" s="24"/>
      <c r="F46" s="24"/>
    </row>
    <row r="47" ht="18" customHeight="1" spans="1:6">
      <c r="A47" s="35" t="s">
        <v>117</v>
      </c>
      <c r="B47" s="24">
        <f t="shared" si="10"/>
        <v>0</v>
      </c>
      <c r="C47" s="24">
        <f t="shared" si="11"/>
        <v>0</v>
      </c>
      <c r="D47" s="24"/>
      <c r="E47" s="24"/>
      <c r="F47" s="24"/>
    </row>
    <row r="48" ht="18" customHeight="1" spans="1:6">
      <c r="A48" s="34" t="s">
        <v>118</v>
      </c>
      <c r="B48" s="24">
        <f t="shared" ref="B48" si="12">SUM(B49:B59)</f>
        <v>0.22</v>
      </c>
      <c r="C48" s="24">
        <f t="shared" ref="C48" si="13">SUM(C49:C59)</f>
        <v>0.22</v>
      </c>
      <c r="D48" s="24">
        <f t="shared" ref="D48" si="14">SUM(D49:D59)</f>
        <v>0.22</v>
      </c>
      <c r="E48" s="24">
        <f t="shared" ref="E48" si="15">SUM(E49:E59)</f>
        <v>0</v>
      </c>
      <c r="F48" s="24">
        <f t="shared" ref="F48" si="16">SUM(F49:F59)</f>
        <v>0</v>
      </c>
    </row>
    <row r="49" ht="18" customHeight="1" spans="1:6">
      <c r="A49" s="35" t="s">
        <v>119</v>
      </c>
      <c r="B49" s="24">
        <f t="shared" ref="B49:B59" si="17">C49+F49</f>
        <v>0</v>
      </c>
      <c r="C49" s="24">
        <f t="shared" ref="C49:C59" si="18">SUM(D49:E49)</f>
        <v>0</v>
      </c>
      <c r="D49" s="24"/>
      <c r="E49" s="24"/>
      <c r="F49" s="24"/>
    </row>
    <row r="50" ht="18" customHeight="1" spans="1:6">
      <c r="A50" s="35" t="s">
        <v>120</v>
      </c>
      <c r="B50" s="24">
        <f t="shared" si="17"/>
        <v>0</v>
      </c>
      <c r="C50" s="24">
        <f t="shared" si="18"/>
        <v>0</v>
      </c>
      <c r="D50" s="24"/>
      <c r="E50" s="24"/>
      <c r="F50" s="24"/>
    </row>
    <row r="51" ht="18" customHeight="1" spans="1:6">
      <c r="A51" s="35" t="s">
        <v>121</v>
      </c>
      <c r="B51" s="24">
        <f t="shared" si="17"/>
        <v>0</v>
      </c>
      <c r="C51" s="24">
        <f t="shared" si="18"/>
        <v>0</v>
      </c>
      <c r="D51" s="24"/>
      <c r="E51" s="24"/>
      <c r="F51" s="24"/>
    </row>
    <row r="52" ht="18" customHeight="1" spans="1:6">
      <c r="A52" s="35" t="s">
        <v>122</v>
      </c>
      <c r="B52" s="24">
        <f t="shared" si="17"/>
        <v>0</v>
      </c>
      <c r="C52" s="24">
        <f t="shared" si="18"/>
        <v>0</v>
      </c>
      <c r="D52" s="24"/>
      <c r="E52" s="24"/>
      <c r="F52" s="24"/>
    </row>
    <row r="53" ht="18" customHeight="1" spans="1:6">
      <c r="A53" s="35" t="s">
        <v>123</v>
      </c>
      <c r="B53" s="24">
        <f t="shared" si="17"/>
        <v>0.22</v>
      </c>
      <c r="C53" s="41">
        <v>0.22</v>
      </c>
      <c r="D53" s="42">
        <v>0.22</v>
      </c>
      <c r="E53" s="24"/>
      <c r="F53" s="24"/>
    </row>
    <row r="54" ht="18" customHeight="1" spans="1:6">
      <c r="A54" s="35" t="s">
        <v>124</v>
      </c>
      <c r="B54" s="24">
        <f t="shared" si="17"/>
        <v>0</v>
      </c>
      <c r="C54" s="24">
        <f t="shared" si="18"/>
        <v>0</v>
      </c>
      <c r="D54" s="24"/>
      <c r="E54" s="24"/>
      <c r="F54" s="24"/>
    </row>
    <row r="55" ht="18" customHeight="1" spans="1:6">
      <c r="A55" s="35" t="s">
        <v>125</v>
      </c>
      <c r="B55" s="24">
        <f t="shared" si="17"/>
        <v>0</v>
      </c>
      <c r="C55" s="24">
        <f t="shared" si="18"/>
        <v>0</v>
      </c>
      <c r="D55" s="24"/>
      <c r="E55" s="24"/>
      <c r="F55" s="24"/>
    </row>
    <row r="56" ht="18" customHeight="1" spans="1:6">
      <c r="A56" s="35" t="s">
        <v>126</v>
      </c>
      <c r="B56" s="24">
        <f t="shared" si="17"/>
        <v>0</v>
      </c>
      <c r="C56" s="37">
        <f t="shared" si="18"/>
        <v>0</v>
      </c>
      <c r="D56" s="37"/>
      <c r="E56" s="37"/>
      <c r="F56" s="24"/>
    </row>
    <row r="57" ht="18" customHeight="1" spans="1:6">
      <c r="A57" s="35" t="s">
        <v>127</v>
      </c>
      <c r="B57" s="24">
        <f t="shared" si="17"/>
        <v>0</v>
      </c>
      <c r="C57" s="24">
        <f t="shared" si="18"/>
        <v>0</v>
      </c>
      <c r="D57" s="24"/>
      <c r="E57" s="24"/>
      <c r="F57" s="24"/>
    </row>
    <row r="58" ht="18" customHeight="1" spans="1:6">
      <c r="A58" s="35" t="s">
        <v>128</v>
      </c>
      <c r="B58" s="24">
        <f t="shared" si="17"/>
        <v>0</v>
      </c>
      <c r="C58" s="37">
        <f t="shared" si="18"/>
        <v>0</v>
      </c>
      <c r="D58" s="37"/>
      <c r="E58" s="37"/>
      <c r="F58" s="24"/>
    </row>
    <row r="59" ht="18" customHeight="1" spans="1:6">
      <c r="A59" s="35" t="s">
        <v>129</v>
      </c>
      <c r="B59" s="24">
        <f t="shared" si="17"/>
        <v>0</v>
      </c>
      <c r="C59" s="24">
        <f t="shared" si="18"/>
        <v>0</v>
      </c>
      <c r="D59" s="24"/>
      <c r="E59" s="24"/>
      <c r="F59" s="24"/>
    </row>
    <row r="60" ht="18" customHeight="1" spans="1:6">
      <c r="A60" s="38" t="s">
        <v>130</v>
      </c>
      <c r="B60" s="24">
        <f t="shared" ref="B60:F60" si="19">SUM(B61:B64)</f>
        <v>0</v>
      </c>
      <c r="C60" s="24">
        <f t="shared" si="19"/>
        <v>0</v>
      </c>
      <c r="D60" s="24">
        <f t="shared" si="19"/>
        <v>0</v>
      </c>
      <c r="E60" s="24">
        <f t="shared" si="19"/>
        <v>0</v>
      </c>
      <c r="F60" s="24">
        <f t="shared" si="19"/>
        <v>0</v>
      </c>
    </row>
    <row r="61" ht="18" customHeight="1" spans="1:6">
      <c r="A61" s="35" t="s">
        <v>131</v>
      </c>
      <c r="B61" s="24">
        <f t="shared" ref="B61:B64" si="20">C61+F61</f>
        <v>0</v>
      </c>
      <c r="C61" s="37">
        <f t="shared" ref="C61:C64" si="21">SUM(D61:E61)</f>
        <v>0</v>
      </c>
      <c r="D61" s="37"/>
      <c r="E61" s="37"/>
      <c r="F61" s="24"/>
    </row>
    <row r="62" ht="18" customHeight="1" spans="1:6">
      <c r="A62" s="35" t="s">
        <v>132</v>
      </c>
      <c r="B62" s="24">
        <f t="shared" si="20"/>
        <v>0</v>
      </c>
      <c r="C62" s="37">
        <f t="shared" si="21"/>
        <v>0</v>
      </c>
      <c r="D62" s="37"/>
      <c r="E62" s="37"/>
      <c r="F62" s="24"/>
    </row>
    <row r="63" ht="18" customHeight="1" spans="1:6">
      <c r="A63" s="35" t="s">
        <v>133</v>
      </c>
      <c r="B63" s="24">
        <f t="shared" si="20"/>
        <v>0</v>
      </c>
      <c r="C63" s="37">
        <f t="shared" si="21"/>
        <v>0</v>
      </c>
      <c r="D63" s="37"/>
      <c r="E63" s="37"/>
      <c r="F63" s="24"/>
    </row>
    <row r="64" ht="18" customHeight="1" spans="1:6">
      <c r="A64" s="35" t="s">
        <v>134</v>
      </c>
      <c r="B64" s="24">
        <f t="shared" si="20"/>
        <v>0</v>
      </c>
      <c r="C64" s="37">
        <f t="shared" si="21"/>
        <v>0</v>
      </c>
      <c r="D64" s="37"/>
      <c r="E64" s="37"/>
      <c r="F64" s="24"/>
    </row>
    <row r="65" ht="27" spans="1:6">
      <c r="A65" s="34" t="s">
        <v>135</v>
      </c>
      <c r="B65" s="24">
        <f t="shared" ref="B65" si="22">SUM(B66:B77)</f>
        <v>0</v>
      </c>
      <c r="C65" s="36">
        <f t="shared" ref="C65" si="23">SUM(C66:C77)</f>
        <v>0</v>
      </c>
      <c r="D65" s="36">
        <f t="shared" ref="D65" si="24">SUM(D66:D77)</f>
        <v>0</v>
      </c>
      <c r="E65" s="36">
        <f t="shared" ref="E65" si="25">SUM(E66:E77)</f>
        <v>0</v>
      </c>
      <c r="F65" s="24">
        <f t="shared" ref="F65" si="26">SUM(F66:F77)</f>
        <v>0</v>
      </c>
    </row>
    <row r="66" ht="18" customHeight="1" spans="1:6">
      <c r="A66" s="35" t="s">
        <v>136</v>
      </c>
      <c r="B66" s="24">
        <f t="shared" ref="B66:B70" si="27">C66+F66</f>
        <v>0</v>
      </c>
      <c r="C66" s="37">
        <f t="shared" ref="C66:C70" si="28">SUM(D66:E66)</f>
        <v>0</v>
      </c>
      <c r="D66" s="37"/>
      <c r="E66" s="37"/>
      <c r="F66" s="24"/>
    </row>
    <row r="67" ht="18" customHeight="1" spans="1:6">
      <c r="A67" s="35" t="s">
        <v>137</v>
      </c>
      <c r="B67" s="24">
        <f t="shared" si="27"/>
        <v>0</v>
      </c>
      <c r="C67" s="37">
        <f t="shared" si="28"/>
        <v>0</v>
      </c>
      <c r="D67" s="37"/>
      <c r="E67" s="37"/>
      <c r="F67" s="24"/>
    </row>
    <row r="68" ht="18" customHeight="1" spans="1:6">
      <c r="A68" s="35" t="s">
        <v>138</v>
      </c>
      <c r="B68" s="24">
        <f t="shared" si="27"/>
        <v>0</v>
      </c>
      <c r="C68" s="37">
        <f t="shared" si="28"/>
        <v>0</v>
      </c>
      <c r="D68" s="37"/>
      <c r="E68" s="37"/>
      <c r="F68" s="24"/>
    </row>
    <row r="69" ht="18" customHeight="1" spans="1:6">
      <c r="A69" s="35" t="s">
        <v>139</v>
      </c>
      <c r="B69" s="24">
        <f t="shared" si="27"/>
        <v>0</v>
      </c>
      <c r="C69" s="37">
        <f t="shared" si="28"/>
        <v>0</v>
      </c>
      <c r="D69" s="37"/>
      <c r="E69" s="37"/>
      <c r="F69" s="24"/>
    </row>
    <row r="70" ht="18" customHeight="1" spans="1:6">
      <c r="A70" s="35" t="s">
        <v>140</v>
      </c>
      <c r="B70" s="24">
        <f t="shared" si="27"/>
        <v>0</v>
      </c>
      <c r="C70" s="37">
        <f t="shared" si="28"/>
        <v>0</v>
      </c>
      <c r="D70" s="37"/>
      <c r="E70" s="37"/>
      <c r="F70" s="24"/>
    </row>
    <row r="71" ht="18" customHeight="1" spans="1:6">
      <c r="A71" s="35" t="s">
        <v>141</v>
      </c>
      <c r="B71" s="24">
        <f t="shared" ref="B71:B111" si="29">C71+F71</f>
        <v>0</v>
      </c>
      <c r="C71" s="37">
        <f t="shared" ref="C71:C111" si="30">SUM(D71:E71)</f>
        <v>0</v>
      </c>
      <c r="D71" s="37"/>
      <c r="E71" s="37"/>
      <c r="F71" s="24"/>
    </row>
    <row r="72" ht="18" customHeight="1" spans="1:6">
      <c r="A72" s="35" t="s">
        <v>142</v>
      </c>
      <c r="B72" s="24">
        <f t="shared" si="29"/>
        <v>0</v>
      </c>
      <c r="C72" s="37">
        <f t="shared" si="30"/>
        <v>0</v>
      </c>
      <c r="D72" s="37"/>
      <c r="E72" s="37"/>
      <c r="F72" s="24"/>
    </row>
    <row r="73" ht="18" customHeight="1" spans="1:6">
      <c r="A73" s="35" t="s">
        <v>143</v>
      </c>
      <c r="B73" s="24">
        <f t="shared" si="29"/>
        <v>0</v>
      </c>
      <c r="C73" s="37">
        <f t="shared" si="30"/>
        <v>0</v>
      </c>
      <c r="D73" s="37"/>
      <c r="E73" s="37"/>
      <c r="F73" s="24"/>
    </row>
    <row r="74" ht="18" customHeight="1" spans="1:6">
      <c r="A74" s="35" t="s">
        <v>144</v>
      </c>
      <c r="B74" s="24">
        <f t="shared" si="29"/>
        <v>0</v>
      </c>
      <c r="C74" s="37">
        <f t="shared" si="30"/>
        <v>0</v>
      </c>
      <c r="D74" s="37"/>
      <c r="E74" s="37"/>
      <c r="F74" s="24"/>
    </row>
    <row r="75" ht="18" customHeight="1" spans="1:6">
      <c r="A75" s="35" t="s">
        <v>145</v>
      </c>
      <c r="B75" s="24">
        <f t="shared" si="29"/>
        <v>0</v>
      </c>
      <c r="C75" s="37">
        <f t="shared" si="30"/>
        <v>0</v>
      </c>
      <c r="D75" s="37"/>
      <c r="E75" s="37"/>
      <c r="F75" s="24"/>
    </row>
    <row r="76" ht="18" customHeight="1" spans="1:6">
      <c r="A76" s="35" t="s">
        <v>146</v>
      </c>
      <c r="B76" s="24">
        <f t="shared" si="29"/>
        <v>0</v>
      </c>
      <c r="C76" s="37">
        <f t="shared" si="30"/>
        <v>0</v>
      </c>
      <c r="D76" s="37"/>
      <c r="E76" s="37"/>
      <c r="F76" s="24"/>
    </row>
    <row r="77" ht="18" customHeight="1" spans="1:6">
      <c r="A77" s="35" t="s">
        <v>147</v>
      </c>
      <c r="B77" s="24">
        <f t="shared" si="29"/>
        <v>0</v>
      </c>
      <c r="C77" s="37">
        <f t="shared" si="30"/>
        <v>0</v>
      </c>
      <c r="D77" s="37"/>
      <c r="E77" s="37"/>
      <c r="F77" s="24"/>
    </row>
    <row r="78" ht="18" customHeight="1" spans="1:6">
      <c r="A78" s="34" t="s">
        <v>148</v>
      </c>
      <c r="B78" s="24">
        <f t="shared" ref="B78" si="31">SUM(B79:B94)</f>
        <v>0</v>
      </c>
      <c r="C78" s="36">
        <f t="shared" ref="C78" si="32">SUM(C79:C94)</f>
        <v>0</v>
      </c>
      <c r="D78" s="36">
        <f t="shared" ref="D78" si="33">SUM(D79:D94)</f>
        <v>0</v>
      </c>
      <c r="E78" s="36">
        <f t="shared" ref="E78" si="34">SUM(E79:E94)</f>
        <v>0</v>
      </c>
      <c r="F78" s="24">
        <f t="shared" ref="F78" si="35">SUM(F79:F94)</f>
        <v>0</v>
      </c>
    </row>
    <row r="79" ht="18" customHeight="1" spans="1:6">
      <c r="A79" s="35" t="s">
        <v>136</v>
      </c>
      <c r="B79" s="24">
        <f t="shared" ref="B79:B94" si="36">C79+F79</f>
        <v>0</v>
      </c>
      <c r="C79" s="37">
        <f t="shared" ref="C79:C94" si="37">SUM(D79:E79)</f>
        <v>0</v>
      </c>
      <c r="D79" s="37"/>
      <c r="E79" s="37"/>
      <c r="F79" s="24"/>
    </row>
    <row r="80" ht="18" customHeight="1" spans="1:6">
      <c r="A80" s="35" t="s">
        <v>137</v>
      </c>
      <c r="B80" s="24">
        <f t="shared" si="36"/>
        <v>0</v>
      </c>
      <c r="C80" s="37">
        <f t="shared" si="37"/>
        <v>0</v>
      </c>
      <c r="D80" s="37"/>
      <c r="E80" s="37"/>
      <c r="F80" s="24"/>
    </row>
    <row r="81" ht="18" customHeight="1" spans="1:6">
      <c r="A81" s="35" t="s">
        <v>138</v>
      </c>
      <c r="B81" s="24">
        <f t="shared" si="36"/>
        <v>0</v>
      </c>
      <c r="C81" s="37">
        <f t="shared" si="37"/>
        <v>0</v>
      </c>
      <c r="D81" s="37"/>
      <c r="E81" s="37"/>
      <c r="F81" s="24"/>
    </row>
    <row r="82" ht="18" customHeight="1" spans="1:6">
      <c r="A82" s="35" t="s">
        <v>139</v>
      </c>
      <c r="B82" s="24">
        <f t="shared" si="36"/>
        <v>0</v>
      </c>
      <c r="C82" s="37">
        <f t="shared" si="37"/>
        <v>0</v>
      </c>
      <c r="D82" s="37"/>
      <c r="E82" s="37"/>
      <c r="F82" s="24"/>
    </row>
    <row r="83" ht="18" customHeight="1" spans="1:6">
      <c r="A83" s="35" t="s">
        <v>140</v>
      </c>
      <c r="B83" s="24">
        <f t="shared" si="36"/>
        <v>0</v>
      </c>
      <c r="C83" s="37">
        <f t="shared" si="37"/>
        <v>0</v>
      </c>
      <c r="D83" s="37"/>
      <c r="E83" s="37"/>
      <c r="F83" s="24"/>
    </row>
    <row r="84" ht="18" customHeight="1" spans="1:6">
      <c r="A84" s="35" t="s">
        <v>141</v>
      </c>
      <c r="B84" s="24">
        <f t="shared" si="36"/>
        <v>0</v>
      </c>
      <c r="C84" s="37">
        <f t="shared" si="37"/>
        <v>0</v>
      </c>
      <c r="D84" s="37"/>
      <c r="E84" s="37"/>
      <c r="F84" s="24"/>
    </row>
    <row r="85" ht="18" customHeight="1" spans="1:6">
      <c r="A85" s="35" t="s">
        <v>142</v>
      </c>
      <c r="B85" s="24">
        <f t="shared" si="36"/>
        <v>0</v>
      </c>
      <c r="C85" s="37">
        <f t="shared" si="37"/>
        <v>0</v>
      </c>
      <c r="D85" s="37"/>
      <c r="E85" s="37"/>
      <c r="F85" s="24"/>
    </row>
    <row r="86" ht="18" customHeight="1" spans="1:6">
      <c r="A86" s="35" t="s">
        <v>149</v>
      </c>
      <c r="B86" s="24">
        <f t="shared" si="36"/>
        <v>0</v>
      </c>
      <c r="C86" s="37">
        <f t="shared" si="37"/>
        <v>0</v>
      </c>
      <c r="D86" s="37"/>
      <c r="E86" s="37"/>
      <c r="F86" s="24"/>
    </row>
    <row r="87" ht="18" customHeight="1" spans="1:6">
      <c r="A87" s="35" t="s">
        <v>150</v>
      </c>
      <c r="B87" s="24">
        <f t="shared" si="36"/>
        <v>0</v>
      </c>
      <c r="C87" s="37">
        <f t="shared" si="37"/>
        <v>0</v>
      </c>
      <c r="D87" s="37"/>
      <c r="E87" s="37"/>
      <c r="F87" s="24"/>
    </row>
    <row r="88" ht="18" customHeight="1" spans="1:6">
      <c r="A88" s="35" t="s">
        <v>151</v>
      </c>
      <c r="B88" s="24">
        <f t="shared" si="36"/>
        <v>0</v>
      </c>
      <c r="C88" s="37">
        <f t="shared" si="37"/>
        <v>0</v>
      </c>
      <c r="D88" s="37"/>
      <c r="E88" s="37"/>
      <c r="F88" s="24"/>
    </row>
    <row r="89" ht="18" customHeight="1" spans="1:6">
      <c r="A89" s="35" t="s">
        <v>152</v>
      </c>
      <c r="B89" s="24">
        <f t="shared" si="36"/>
        <v>0</v>
      </c>
      <c r="C89" s="37">
        <f t="shared" si="37"/>
        <v>0</v>
      </c>
      <c r="D89" s="37"/>
      <c r="E89" s="37"/>
      <c r="F89" s="24"/>
    </row>
    <row r="90" ht="18" customHeight="1" spans="1:6">
      <c r="A90" s="35" t="s">
        <v>143</v>
      </c>
      <c r="B90" s="24">
        <f t="shared" si="36"/>
        <v>0</v>
      </c>
      <c r="C90" s="37">
        <f t="shared" si="37"/>
        <v>0</v>
      </c>
      <c r="D90" s="37"/>
      <c r="E90" s="37"/>
      <c r="F90" s="24"/>
    </row>
    <row r="91" ht="18" customHeight="1" spans="1:6">
      <c r="A91" s="35" t="s">
        <v>144</v>
      </c>
      <c r="B91" s="24">
        <f t="shared" si="36"/>
        <v>0</v>
      </c>
      <c r="C91" s="37">
        <f t="shared" si="37"/>
        <v>0</v>
      </c>
      <c r="D91" s="37"/>
      <c r="E91" s="37"/>
      <c r="F91" s="24"/>
    </row>
    <row r="92" ht="18" customHeight="1" spans="1:6">
      <c r="A92" s="35" t="s">
        <v>145</v>
      </c>
      <c r="B92" s="24">
        <f t="shared" si="36"/>
        <v>0</v>
      </c>
      <c r="C92" s="37">
        <f t="shared" si="37"/>
        <v>0</v>
      </c>
      <c r="D92" s="37"/>
      <c r="E92" s="37"/>
      <c r="F92" s="24"/>
    </row>
    <row r="93" ht="18" customHeight="1" spans="1:6">
      <c r="A93" s="35" t="s">
        <v>146</v>
      </c>
      <c r="B93" s="24">
        <f t="shared" si="36"/>
        <v>0</v>
      </c>
      <c r="C93" s="37">
        <f t="shared" si="37"/>
        <v>0</v>
      </c>
      <c r="D93" s="37"/>
      <c r="E93" s="37"/>
      <c r="F93" s="24"/>
    </row>
    <row r="94" ht="18" customHeight="1" spans="1:6">
      <c r="A94" s="35" t="s">
        <v>153</v>
      </c>
      <c r="B94" s="24">
        <f t="shared" si="36"/>
        <v>0</v>
      </c>
      <c r="C94" s="37">
        <f t="shared" si="37"/>
        <v>0</v>
      </c>
      <c r="D94" s="37"/>
      <c r="E94" s="37"/>
      <c r="F94" s="24"/>
    </row>
    <row r="95" ht="27" spans="1:6">
      <c r="A95" s="34" t="s">
        <v>154</v>
      </c>
      <c r="B95" s="24">
        <f t="shared" ref="B95" si="38">SUM(B96:B97)</f>
        <v>0</v>
      </c>
      <c r="C95" s="24">
        <f t="shared" ref="C95" si="39">SUM(C96:C97)</f>
        <v>0</v>
      </c>
      <c r="D95" s="24">
        <f t="shared" ref="D95" si="40">SUM(D96:D97)</f>
        <v>0</v>
      </c>
      <c r="E95" s="24">
        <f t="shared" ref="E95" si="41">SUM(E96:E97)</f>
        <v>0</v>
      </c>
      <c r="F95" s="24">
        <f t="shared" ref="F95" si="42">SUM(F96:F97)</f>
        <v>0</v>
      </c>
    </row>
    <row r="96" ht="18" customHeight="1" spans="1:6">
      <c r="A96" s="35" t="s">
        <v>155</v>
      </c>
      <c r="B96" s="24">
        <f t="shared" ref="B96:B103" si="43">C96+F96</f>
        <v>0</v>
      </c>
      <c r="C96" s="24">
        <f t="shared" ref="C96:C103" si="44">SUM(D96:E96)</f>
        <v>0</v>
      </c>
      <c r="D96" s="24"/>
      <c r="E96" s="24"/>
      <c r="F96" s="24"/>
    </row>
    <row r="97" ht="18" customHeight="1" spans="1:6">
      <c r="A97" s="35" t="s">
        <v>156</v>
      </c>
      <c r="B97" s="24">
        <f t="shared" si="43"/>
        <v>0</v>
      </c>
      <c r="C97" s="24">
        <f t="shared" si="44"/>
        <v>0</v>
      </c>
      <c r="D97" s="24"/>
      <c r="E97" s="24"/>
      <c r="F97" s="24"/>
    </row>
    <row r="98" ht="18" customHeight="1" spans="1:6">
      <c r="A98" s="38" t="s">
        <v>157</v>
      </c>
      <c r="B98" s="24">
        <f t="shared" ref="B98" si="45">SUM(B99:B103)</f>
        <v>0</v>
      </c>
      <c r="C98" s="24">
        <f t="shared" ref="C98" si="46">SUM(C99:C103)</f>
        <v>0</v>
      </c>
      <c r="D98" s="24">
        <f t="shared" ref="D98" si="47">SUM(D99:D103)</f>
        <v>0</v>
      </c>
      <c r="E98" s="24">
        <f t="shared" ref="E98" si="48">SUM(E99:E103)</f>
        <v>0</v>
      </c>
      <c r="F98" s="24">
        <f t="shared" ref="F98" si="49">SUM(F99:F103)</f>
        <v>0</v>
      </c>
    </row>
    <row r="99" ht="18" customHeight="1" spans="1:6">
      <c r="A99" s="35" t="s">
        <v>155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158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159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160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156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161</v>
      </c>
      <c r="B104" s="24">
        <f t="shared" ref="B104" si="50">SUM(B105:B106)</f>
        <v>0</v>
      </c>
      <c r="C104" s="24">
        <f t="shared" ref="C104" si="51">SUM(C105:C106)</f>
        <v>0</v>
      </c>
      <c r="D104" s="24">
        <f t="shared" ref="D104" si="52">SUM(D105:D106)</f>
        <v>0</v>
      </c>
      <c r="E104" s="24">
        <f t="shared" ref="E104" si="53">SUM(E105:E106)</f>
        <v>0</v>
      </c>
      <c r="F104" s="24">
        <f t="shared" ref="F104" si="54">SUM(F105:F106)</f>
        <v>0</v>
      </c>
    </row>
    <row r="105" ht="18" customHeight="1" spans="1:6">
      <c r="A105" s="35" t="s">
        <v>162</v>
      </c>
      <c r="B105" s="24">
        <f t="shared" ref="B105:B111" si="55">C105+F105</f>
        <v>0</v>
      </c>
      <c r="C105" s="24">
        <f t="shared" ref="C105:C111" si="56">SUM(D105:E105)</f>
        <v>0</v>
      </c>
      <c r="D105" s="24"/>
      <c r="E105" s="24"/>
      <c r="F105" s="24"/>
    </row>
    <row r="106" ht="18" customHeight="1" spans="1:6">
      <c r="A106" s="35" t="s">
        <v>163</v>
      </c>
      <c r="B106" s="24">
        <f t="shared" si="55"/>
        <v>0</v>
      </c>
      <c r="C106" s="37">
        <f t="shared" si="56"/>
        <v>0</v>
      </c>
      <c r="D106" s="37"/>
      <c r="E106" s="37"/>
      <c r="F106" s="24"/>
    </row>
    <row r="107" ht="18" customHeight="1" spans="1:6">
      <c r="A107" s="34" t="s">
        <v>164</v>
      </c>
      <c r="B107" s="24">
        <f t="shared" ref="B107" si="57">SUM(B108:B111)</f>
        <v>0</v>
      </c>
      <c r="C107" s="24">
        <f t="shared" ref="C107" si="58">SUM(C108:C111)</f>
        <v>0</v>
      </c>
      <c r="D107" s="24">
        <f t="shared" ref="D107" si="59">SUM(D108:D111)</f>
        <v>0</v>
      </c>
      <c r="E107" s="24">
        <f t="shared" ref="E107" si="60">SUM(E108:E111)</f>
        <v>0</v>
      </c>
      <c r="F107" s="24">
        <f t="shared" ref="F107" si="61">SUM(F108:F111)</f>
        <v>0</v>
      </c>
    </row>
    <row r="108" ht="18" customHeight="1" spans="1:6">
      <c r="A108" s="35" t="s">
        <v>165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166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167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168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31</v>
      </c>
      <c r="B112" s="24">
        <f t="shared" ref="B112:F112" si="62">B6+B20+B48+B60+B65+B78+B95+B98+B104+B107</f>
        <v>1315.49</v>
      </c>
      <c r="C112" s="24">
        <f t="shared" si="62"/>
        <v>1315.49</v>
      </c>
      <c r="D112" s="24">
        <f t="shared" si="62"/>
        <v>1310.14</v>
      </c>
      <c r="E112" s="24">
        <f t="shared" si="62"/>
        <v>5.35</v>
      </c>
      <c r="F112" s="24">
        <f t="shared" si="62"/>
        <v>0</v>
      </c>
    </row>
    <row r="113" spans="1:6">
      <c r="A113" s="40" t="s">
        <v>169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41" workbookViewId="0">
      <selection activeCell="A73" sqref="A73:F73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74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75</v>
      </c>
      <c r="B3" s="18" t="s">
        <v>27</v>
      </c>
      <c r="C3" s="23" t="s">
        <v>58</v>
      </c>
      <c r="D3" s="23"/>
      <c r="E3" s="23"/>
      <c r="F3" s="33" t="s">
        <v>59</v>
      </c>
    </row>
    <row r="4" ht="21" customHeight="1" spans="1:6">
      <c r="A4" s="33"/>
      <c r="B4" s="22"/>
      <c r="C4" s="23" t="s">
        <v>31</v>
      </c>
      <c r="D4" s="23" t="s">
        <v>63</v>
      </c>
      <c r="E4" s="23" t="s">
        <v>64</v>
      </c>
      <c r="F4" s="23"/>
    </row>
    <row r="5" ht="18" customHeight="1" spans="1:6">
      <c r="A5" s="34" t="s">
        <v>170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171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172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87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89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173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174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104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105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175</v>
      </c>
      <c r="B14" s="24"/>
      <c r="C14" s="37"/>
      <c r="D14" s="37"/>
      <c r="E14" s="37"/>
      <c r="F14" s="24"/>
    </row>
    <row r="15" ht="18" customHeight="1" spans="1:6">
      <c r="A15" s="35" t="s">
        <v>111</v>
      </c>
      <c r="B15" s="24"/>
      <c r="C15" s="36"/>
      <c r="D15" s="36"/>
      <c r="E15" s="36"/>
      <c r="F15" s="24"/>
    </row>
    <row r="16" ht="18" customHeight="1" spans="1:6">
      <c r="A16" s="35" t="s">
        <v>106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176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114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102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117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177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178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139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143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179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180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140</v>
      </c>
      <c r="B27" s="24"/>
      <c r="C27" s="37"/>
      <c r="D27" s="37"/>
      <c r="E27" s="37"/>
      <c r="F27" s="24"/>
    </row>
    <row r="28" ht="18" customHeight="1" spans="1:6">
      <c r="A28" s="35" t="s">
        <v>147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181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178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139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143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180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140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147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182</v>
      </c>
      <c r="B36" s="24"/>
      <c r="C36" s="24"/>
      <c r="D36" s="24"/>
      <c r="E36" s="24"/>
      <c r="F36" s="24"/>
    </row>
    <row r="37" ht="18" customHeight="1" spans="1:6">
      <c r="A37" s="35" t="s">
        <v>183</v>
      </c>
      <c r="B37" s="24"/>
      <c r="C37" s="24"/>
      <c r="D37" s="24"/>
      <c r="E37" s="24"/>
      <c r="F37" s="24"/>
    </row>
    <row r="38" ht="18" customHeight="1" spans="1:6">
      <c r="A38" s="35" t="s">
        <v>184</v>
      </c>
      <c r="B38" s="24"/>
      <c r="C38" s="24"/>
      <c r="D38" s="24"/>
      <c r="E38" s="24"/>
      <c r="F38" s="24"/>
    </row>
    <row r="39" ht="18" customHeight="1" spans="1:6">
      <c r="A39" s="35" t="s">
        <v>185</v>
      </c>
      <c r="B39" s="24"/>
      <c r="C39" s="24"/>
      <c r="D39" s="24"/>
      <c r="E39" s="24"/>
      <c r="F39" s="24"/>
    </row>
    <row r="40" ht="18" customHeight="1" spans="1:6">
      <c r="A40" s="34" t="s">
        <v>186</v>
      </c>
      <c r="B40" s="24"/>
      <c r="C40" s="24"/>
      <c r="D40" s="24"/>
      <c r="E40" s="24"/>
      <c r="F40" s="24"/>
    </row>
    <row r="41" ht="18" customHeight="1" spans="1:6">
      <c r="A41" s="35" t="s">
        <v>187</v>
      </c>
      <c r="B41" s="24"/>
      <c r="C41" s="37"/>
      <c r="D41" s="37"/>
      <c r="E41" s="37"/>
      <c r="F41" s="24"/>
    </row>
    <row r="42" ht="18" customHeight="1" spans="1:6">
      <c r="A42" s="35" t="s">
        <v>188</v>
      </c>
      <c r="B42" s="24"/>
      <c r="C42" s="37"/>
      <c r="D42" s="37"/>
      <c r="E42" s="37"/>
      <c r="F42" s="24"/>
    </row>
    <row r="43" ht="18" customHeight="1" spans="1:6">
      <c r="A43" s="38" t="s">
        <v>189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159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160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156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190</v>
      </c>
      <c r="B47" s="24"/>
      <c r="C47" s="24"/>
      <c r="D47" s="24"/>
      <c r="E47" s="24"/>
      <c r="F47" s="24"/>
    </row>
    <row r="48" ht="18" customHeight="1" spans="1:6">
      <c r="A48" s="35" t="s">
        <v>191</v>
      </c>
      <c r="B48" s="24"/>
      <c r="C48" s="24"/>
      <c r="D48" s="24"/>
      <c r="E48" s="24"/>
      <c r="F48" s="24"/>
    </row>
    <row r="49" ht="18" customHeight="1" spans="1:6">
      <c r="A49" s="35" t="s">
        <v>192</v>
      </c>
      <c r="B49" s="24"/>
      <c r="C49" s="24"/>
      <c r="D49" s="24"/>
      <c r="E49" s="24"/>
      <c r="F49" s="24"/>
    </row>
    <row r="50" ht="18" customHeight="1" spans="1:6">
      <c r="A50" s="38" t="s">
        <v>193</v>
      </c>
      <c r="B50" s="24"/>
      <c r="C50" s="24"/>
      <c r="D50" s="24"/>
      <c r="E50" s="24"/>
      <c r="F50" s="24"/>
    </row>
    <row r="51" ht="18" customHeight="1" spans="1:6">
      <c r="A51" s="35" t="s">
        <v>194</v>
      </c>
      <c r="B51" s="24"/>
      <c r="C51" s="37"/>
      <c r="D51" s="37"/>
      <c r="E51" s="37"/>
      <c r="F51" s="24"/>
    </row>
    <row r="52" ht="18" customHeight="1" spans="1:6">
      <c r="A52" s="35" t="s">
        <v>126</v>
      </c>
      <c r="B52" s="24"/>
      <c r="C52" s="37"/>
      <c r="D52" s="37"/>
      <c r="E52" s="37"/>
      <c r="F52" s="24"/>
    </row>
    <row r="53" ht="18" customHeight="1" spans="1:6">
      <c r="A53" s="35" t="s">
        <v>128</v>
      </c>
      <c r="B53" s="24"/>
      <c r="C53" s="37"/>
      <c r="D53" s="37"/>
      <c r="E53" s="37"/>
      <c r="F53" s="24"/>
    </row>
    <row r="54" ht="18" customHeight="1" spans="1:6">
      <c r="A54" s="35" t="s">
        <v>195</v>
      </c>
      <c r="B54" s="24"/>
      <c r="C54" s="24"/>
      <c r="D54" s="24"/>
      <c r="E54" s="24"/>
      <c r="F54" s="24"/>
    </row>
    <row r="55" ht="18" customHeight="1" spans="1:6">
      <c r="A55" s="35" t="s">
        <v>196</v>
      </c>
      <c r="B55" s="24"/>
      <c r="C55" s="24"/>
      <c r="D55" s="24"/>
      <c r="E55" s="24"/>
      <c r="F55" s="24"/>
    </row>
    <row r="56" ht="18" customHeight="1" spans="1:6">
      <c r="A56" s="38" t="s">
        <v>197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162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163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198</v>
      </c>
      <c r="B59" s="24"/>
      <c r="C59" s="24"/>
      <c r="D59" s="24"/>
      <c r="E59" s="24"/>
      <c r="F59" s="24"/>
    </row>
    <row r="60" ht="18" customHeight="1" spans="1:6">
      <c r="A60" s="35" t="s">
        <v>131</v>
      </c>
      <c r="B60" s="24"/>
      <c r="C60" s="37"/>
      <c r="D60" s="37"/>
      <c r="E60" s="37"/>
      <c r="F60" s="24"/>
    </row>
    <row r="61" ht="18" customHeight="1" spans="1:6">
      <c r="A61" s="35" t="s">
        <v>132</v>
      </c>
      <c r="B61" s="24"/>
      <c r="C61" s="37"/>
      <c r="D61" s="37"/>
      <c r="E61" s="37"/>
      <c r="F61" s="24"/>
    </row>
    <row r="62" ht="18" customHeight="1" spans="1:6">
      <c r="A62" s="35" t="s">
        <v>133</v>
      </c>
      <c r="B62" s="24"/>
      <c r="C62" s="37"/>
      <c r="D62" s="37"/>
      <c r="E62" s="37"/>
      <c r="F62" s="24"/>
    </row>
    <row r="63" ht="18" customHeight="1" spans="1:6">
      <c r="A63" s="35" t="s">
        <v>134</v>
      </c>
      <c r="B63" s="24"/>
      <c r="C63" s="37"/>
      <c r="D63" s="37"/>
      <c r="E63" s="37"/>
      <c r="F63" s="24"/>
    </row>
    <row r="64" ht="18" customHeight="1" spans="1:6">
      <c r="A64" s="38" t="s">
        <v>199</v>
      </c>
      <c r="B64" s="24"/>
      <c r="C64" s="24"/>
      <c r="D64" s="24"/>
      <c r="E64" s="24"/>
      <c r="F64" s="24"/>
    </row>
    <row r="65" ht="18" customHeight="1" spans="1:6">
      <c r="A65" s="35" t="s">
        <v>200</v>
      </c>
      <c r="B65" s="24"/>
      <c r="C65" s="37"/>
      <c r="D65" s="37"/>
      <c r="E65" s="37"/>
      <c r="F65" s="24"/>
    </row>
    <row r="66" ht="18" customHeight="1" spans="1:6">
      <c r="A66" s="35" t="s">
        <v>201</v>
      </c>
      <c r="B66" s="24"/>
      <c r="C66" s="37"/>
      <c r="D66" s="37"/>
      <c r="E66" s="37"/>
      <c r="F66" s="24"/>
    </row>
    <row r="67" ht="18" customHeight="1" spans="1:6">
      <c r="A67" s="34" t="s">
        <v>202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165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166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167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168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31</v>
      </c>
      <c r="B72" s="24"/>
      <c r="C72" s="24"/>
      <c r="D72" s="24"/>
      <c r="E72" s="24"/>
      <c r="F72" s="24"/>
    </row>
    <row r="73" spans="1:6">
      <c r="A73" s="40" t="s">
        <v>169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tabSelected="1" workbookViewId="0">
      <selection activeCell="A12" sqref="A12:B12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203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204</v>
      </c>
    </row>
    <row r="5" ht="24" customHeight="1" spans="1:2">
      <c r="A5" s="24" t="s">
        <v>31</v>
      </c>
      <c r="B5" s="24">
        <f>SUM(B6:B8)</f>
        <v>0</v>
      </c>
    </row>
    <row r="6" ht="24" customHeight="1" spans="1:2">
      <c r="A6" s="27" t="s">
        <v>205</v>
      </c>
      <c r="B6" s="24"/>
    </row>
    <row r="7" ht="24" customHeight="1" spans="1:2">
      <c r="A7" s="27" t="s">
        <v>206</v>
      </c>
      <c r="B7" s="24"/>
    </row>
    <row r="8" ht="24" customHeight="1" spans="1:2">
      <c r="A8" s="27" t="s">
        <v>207</v>
      </c>
      <c r="B8" s="24">
        <f>SUM(B9:B10)</f>
        <v>0</v>
      </c>
    </row>
    <row r="9" ht="24" customHeight="1" spans="1:2">
      <c r="A9" s="27" t="s">
        <v>208</v>
      </c>
      <c r="B9" s="24"/>
    </row>
    <row r="10" ht="24" customHeight="1" spans="1:2">
      <c r="A10" s="27" t="s">
        <v>209</v>
      </c>
      <c r="B10" s="24"/>
    </row>
    <row r="11" ht="30.75" customHeight="1" spans="1:2">
      <c r="A11" s="28" t="s">
        <v>210</v>
      </c>
      <c r="B11" s="28"/>
    </row>
    <row r="12" ht="30.75" customHeight="1" spans="1:2">
      <c r="A12" s="29" t="s">
        <v>211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212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26</v>
      </c>
      <c r="B4" s="18" t="s">
        <v>27</v>
      </c>
      <c r="C4" s="19" t="s">
        <v>58</v>
      </c>
      <c r="D4" s="20"/>
      <c r="E4" s="21"/>
      <c r="F4" s="17" t="s">
        <v>59</v>
      </c>
    </row>
    <row r="5" ht="23.25" customHeight="1" spans="1:6">
      <c r="A5" s="22"/>
      <c r="B5" s="22"/>
      <c r="C5" s="23" t="s">
        <v>31</v>
      </c>
      <c r="D5" s="23" t="s">
        <v>63</v>
      </c>
      <c r="E5" s="23" t="s">
        <v>64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31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213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214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215</v>
      </c>
      <c r="B4" s="4"/>
      <c r="C4" s="5"/>
      <c r="D4" s="6"/>
      <c r="E4" s="6"/>
      <c r="F4" s="6"/>
      <c r="G4" s="7"/>
      <c r="H4" s="4" t="s">
        <v>216</v>
      </c>
      <c r="I4" s="4"/>
      <c r="J4" s="4"/>
      <c r="K4" s="4"/>
      <c r="L4" s="4"/>
      <c r="M4" s="4"/>
      <c r="N4" s="4"/>
    </row>
    <row r="5" ht="36.75" customHeight="1" spans="1:14">
      <c r="A5" s="4" t="s">
        <v>217</v>
      </c>
      <c r="B5" s="4"/>
      <c r="C5" s="5" t="s">
        <v>218</v>
      </c>
      <c r="D5" s="6"/>
      <c r="E5" s="6"/>
      <c r="F5" s="6"/>
      <c r="G5" s="6"/>
      <c r="H5" s="4" t="s">
        <v>219</v>
      </c>
      <c r="I5" s="4"/>
      <c r="J5" s="4"/>
      <c r="K5" s="4"/>
      <c r="L5" s="5"/>
      <c r="M5" s="6"/>
      <c r="N5" s="7"/>
    </row>
    <row r="6" ht="25.5" customHeight="1" spans="1:14">
      <c r="A6" s="8" t="s">
        <v>220</v>
      </c>
      <c r="B6" s="9"/>
      <c r="C6" s="10" t="s">
        <v>221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222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223</v>
      </c>
      <c r="B8" s="4"/>
      <c r="C8" s="4"/>
      <c r="D8" s="4"/>
      <c r="E8" s="4" t="s">
        <v>224</v>
      </c>
      <c r="F8" s="4"/>
      <c r="G8" s="4"/>
      <c r="H8" s="4"/>
      <c r="I8" s="4"/>
      <c r="J8" s="4"/>
      <c r="K8" s="4"/>
      <c r="L8" s="4"/>
      <c r="M8" s="4"/>
      <c r="N8" s="14" t="s">
        <v>225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226</v>
      </c>
      <c r="B10" s="13"/>
      <c r="C10" s="13"/>
      <c r="D10" s="13"/>
      <c r="E10" s="4" t="s">
        <v>227</v>
      </c>
      <c r="F10" s="4"/>
      <c r="G10" s="4" t="s">
        <v>228</v>
      </c>
      <c r="H10" s="4"/>
      <c r="I10" s="4"/>
      <c r="J10" s="4"/>
      <c r="K10" s="4" t="s">
        <v>229</v>
      </c>
      <c r="L10" s="4"/>
      <c r="M10" s="4"/>
      <c r="N10" s="4" t="s">
        <v>230</v>
      </c>
    </row>
    <row r="11" ht="21" customHeight="1" spans="1:14">
      <c r="A11" s="13"/>
      <c r="B11" s="13"/>
      <c r="C11" s="13"/>
      <c r="D11" s="13"/>
      <c r="E11" s="4" t="s">
        <v>231</v>
      </c>
      <c r="F11" s="4"/>
      <c r="G11" s="4" t="s">
        <v>232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233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234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235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236</v>
      </c>
      <c r="F19" s="4"/>
      <c r="G19" s="4" t="s">
        <v>237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238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239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240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241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2022-09-13T05:04:55Z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015F996B8C79492EA092C5DA57DEB1CF</vt:lpwstr>
  </property>
</Properties>
</file>